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19380" windowHeight="11760"/>
  </bookViews>
  <sheets>
    <sheet name="Dự toán" sheetId="9" r:id="rId1"/>
    <sheet name="Tổng hợp sản phẩm" sheetId="8" r:id="rId2"/>
    <sheet name="dự toán chi tiết chi hỗ triển k" sheetId="10" r:id="rId3"/>
    <sheet name="Sheet2" sheetId="12" r:id="rId4"/>
    <sheet name="Sheet1" sheetId="11" r:id="rId5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2"/>
  <c r="E8"/>
  <c r="F8"/>
  <c r="G8"/>
  <c r="H8"/>
  <c r="N42" i="9"/>
  <c r="D12"/>
  <c r="D11"/>
  <c r="D10"/>
  <c r="C8" i="12" l="1"/>
  <c r="D13" i="9"/>
  <c r="F40"/>
  <c r="I40" s="1"/>
  <c r="L40"/>
  <c r="M40"/>
  <c r="K40" l="1"/>
  <c r="J40"/>
  <c r="Y40" s="1"/>
  <c r="R40"/>
  <c r="P40" l="1"/>
  <c r="V40"/>
  <c r="S40"/>
  <c r="O40"/>
  <c r="N40" s="1"/>
  <c r="X40"/>
  <c r="W40" s="1"/>
  <c r="H40"/>
  <c r="U40"/>
  <c r="Q40"/>
  <c r="T40" l="1"/>
  <c r="L41"/>
  <c r="L42"/>
  <c r="L43"/>
  <c r="M43"/>
  <c r="D17"/>
  <c r="D16"/>
  <c r="D18"/>
  <c r="K43" l="1"/>
  <c r="P43"/>
  <c r="S43"/>
  <c r="V43"/>
  <c r="Y43"/>
  <c r="F43"/>
  <c r="I43" l="1"/>
  <c r="O43"/>
  <c r="N43" s="1"/>
  <c r="J65" i="10"/>
  <c r="R43" i="9" l="1"/>
  <c r="Q43" s="1"/>
  <c r="U43"/>
  <c r="T43" s="1"/>
  <c r="X43"/>
  <c r="W43" s="1"/>
  <c r="H43"/>
  <c r="D14" i="10"/>
  <c r="D30"/>
  <c r="D35" s="1"/>
  <c r="F35" s="1"/>
  <c r="J53"/>
  <c r="J57" s="1"/>
  <c r="J58" s="1"/>
  <c r="D46"/>
  <c r="J34"/>
  <c r="J35" s="1"/>
  <c r="D75"/>
  <c r="D76" s="1"/>
  <c r="F76" s="1"/>
  <c r="F78"/>
  <c r="F77" s="1"/>
  <c r="J75"/>
  <c r="J76" s="1"/>
  <c r="D74"/>
  <c r="F74" s="1"/>
  <c r="F71"/>
  <c r="H69"/>
  <c r="G69"/>
  <c r="F66"/>
  <c r="J66"/>
  <c r="F65"/>
  <c r="H59"/>
  <c r="G59"/>
  <c r="E55"/>
  <c r="J15" i="9"/>
  <c r="D53" i="10"/>
  <c r="D56" s="1"/>
  <c r="F56" s="1"/>
  <c r="J50"/>
  <c r="J51" s="1"/>
  <c r="F48"/>
  <c r="H44"/>
  <c r="G44"/>
  <c r="D43"/>
  <c r="F43" s="1"/>
  <c r="D42"/>
  <c r="F42" s="1"/>
  <c r="D41"/>
  <c r="E33"/>
  <c r="E17" s="1"/>
  <c r="E32"/>
  <c r="E8" s="1"/>
  <c r="F8" s="1"/>
  <c r="H28"/>
  <c r="D27"/>
  <c r="F27" s="1"/>
  <c r="D26"/>
  <c r="F26" s="1"/>
  <c r="D25"/>
  <c r="J18"/>
  <c r="J19" s="1"/>
  <c r="E14"/>
  <c r="E30" s="1"/>
  <c r="H12"/>
  <c r="F11"/>
  <c r="F10"/>
  <c r="F6"/>
  <c r="H4"/>
  <c r="D19" l="1"/>
  <c r="F19" s="1"/>
  <c r="D18"/>
  <c r="F55"/>
  <c r="E63"/>
  <c r="F75"/>
  <c r="E25"/>
  <c r="E9" s="1"/>
  <c r="E41"/>
  <c r="F41" s="1"/>
  <c r="F25"/>
  <c r="E22"/>
  <c r="F46"/>
  <c r="D49"/>
  <c r="F49" s="1"/>
  <c r="F47" s="1"/>
  <c r="D50"/>
  <c r="F50" s="1"/>
  <c r="D51"/>
  <c r="F51" s="1"/>
  <c r="F9"/>
  <c r="F7" s="1"/>
  <c r="F5" s="1"/>
  <c r="F68"/>
  <c r="F61"/>
  <c r="D64"/>
  <c r="F64" s="1"/>
  <c r="F54"/>
  <c r="E40"/>
  <c r="F40" s="1"/>
  <c r="E24"/>
  <c r="F24" s="1"/>
  <c r="F23" s="1"/>
  <c r="D57"/>
  <c r="F57" s="1"/>
  <c r="D58"/>
  <c r="F58" s="1"/>
  <c r="F30"/>
  <c r="F14"/>
  <c r="E16"/>
  <c r="F16" s="1"/>
  <c r="F32"/>
  <c r="D33"/>
  <c r="F33" s="1"/>
  <c r="F17"/>
  <c r="D34"/>
  <c r="F34" s="1"/>
  <c r="F53"/>
  <c r="F63" l="1"/>
  <c r="F62" s="1"/>
  <c r="E73"/>
  <c r="F73" s="1"/>
  <c r="F72" s="1"/>
  <c r="F70" s="1"/>
  <c r="F69" s="1"/>
  <c r="F18"/>
  <c r="F45"/>
  <c r="F39"/>
  <c r="F4"/>
  <c r="G5"/>
  <c r="G4" s="1"/>
  <c r="F31"/>
  <c r="F29" s="1"/>
  <c r="F22"/>
  <c r="F21" s="1"/>
  <c r="F20" s="1"/>
  <c r="G20" s="1"/>
  <c r="E38"/>
  <c r="F38" s="1"/>
  <c r="F60"/>
  <c r="F67"/>
  <c r="F52"/>
  <c r="F15"/>
  <c r="F13" s="1"/>
  <c r="F44" l="1"/>
  <c r="F37"/>
  <c r="F36" s="1"/>
  <c r="G36" s="1"/>
  <c r="F59"/>
  <c r="G29"/>
  <c r="F12"/>
  <c r="G13"/>
  <c r="G12" s="1"/>
  <c r="G28" l="1"/>
  <c r="F28"/>
  <c r="Y14" i="9"/>
  <c r="V14"/>
  <c r="S14"/>
  <c r="P14"/>
  <c r="F14"/>
  <c r="I14" s="1"/>
  <c r="U14" l="1"/>
  <c r="T14" s="1"/>
  <c r="R14"/>
  <c r="Q14" s="1"/>
  <c r="O14"/>
  <c r="N14" s="1"/>
  <c r="X14"/>
  <c r="W14" s="1"/>
  <c r="H14"/>
  <c r="F17" l="1"/>
  <c r="I17" s="1"/>
  <c r="Y18"/>
  <c r="V18"/>
  <c r="S18"/>
  <c r="P18"/>
  <c r="M18"/>
  <c r="F18"/>
  <c r="I18" s="1"/>
  <c r="Y17"/>
  <c r="V17"/>
  <c r="S17"/>
  <c r="P17"/>
  <c r="M17"/>
  <c r="Y16"/>
  <c r="V16"/>
  <c r="S16"/>
  <c r="P16"/>
  <c r="M16"/>
  <c r="F16"/>
  <c r="J31"/>
  <c r="F33"/>
  <c r="I33" s="1"/>
  <c r="M33"/>
  <c r="P33"/>
  <c r="S33"/>
  <c r="V33"/>
  <c r="Y33"/>
  <c r="F42"/>
  <c r="F41"/>
  <c r="F38"/>
  <c r="J38" s="1"/>
  <c r="F13"/>
  <c r="I13" s="1"/>
  <c r="M13"/>
  <c r="P13"/>
  <c r="S13"/>
  <c r="V13"/>
  <c r="Y13"/>
  <c r="E70" i="8"/>
  <c r="C52" i="9"/>
  <c r="C46"/>
  <c r="C50" s="1"/>
  <c r="J34"/>
  <c r="J42" l="1"/>
  <c r="I42"/>
  <c r="I41"/>
  <c r="J41"/>
  <c r="V15"/>
  <c r="S15"/>
  <c r="P15"/>
  <c r="M15"/>
  <c r="Y15"/>
  <c r="I16"/>
  <c r="I15" s="1"/>
  <c r="F15"/>
  <c r="U18"/>
  <c r="T18" s="1"/>
  <c r="H18"/>
  <c r="R18"/>
  <c r="Q18" s="1"/>
  <c r="O18"/>
  <c r="N18" s="1"/>
  <c r="X18"/>
  <c r="W18" s="1"/>
  <c r="L18"/>
  <c r="K18" s="1"/>
  <c r="U17"/>
  <c r="T17" s="1"/>
  <c r="H17"/>
  <c r="R17"/>
  <c r="Q17" s="1"/>
  <c r="O17"/>
  <c r="N17" s="1"/>
  <c r="X17"/>
  <c r="W17" s="1"/>
  <c r="L17"/>
  <c r="K17" s="1"/>
  <c r="L33"/>
  <c r="K33" s="1"/>
  <c r="U33"/>
  <c r="T33" s="1"/>
  <c r="R33"/>
  <c r="Q33" s="1"/>
  <c r="H33"/>
  <c r="O33"/>
  <c r="N33" s="1"/>
  <c r="X33"/>
  <c r="W33" s="1"/>
  <c r="F39"/>
  <c r="S38"/>
  <c r="Y38"/>
  <c r="P38"/>
  <c r="I38"/>
  <c r="X38" s="1"/>
  <c r="V38"/>
  <c r="M38"/>
  <c r="O13"/>
  <c r="N13" s="1"/>
  <c r="R13"/>
  <c r="Q13" s="1"/>
  <c r="H13"/>
  <c r="U13"/>
  <c r="T13" s="1"/>
  <c r="L13"/>
  <c r="K13" s="1"/>
  <c r="X13"/>
  <c r="W13" s="1"/>
  <c r="F30"/>
  <c r="Y32"/>
  <c r="Y31" s="1"/>
  <c r="V32"/>
  <c r="V31" s="1"/>
  <c r="S32"/>
  <c r="S31" s="1"/>
  <c r="P32"/>
  <c r="P31" s="1"/>
  <c r="M32"/>
  <c r="M31" s="1"/>
  <c r="F32"/>
  <c r="Y26"/>
  <c r="V26"/>
  <c r="S26"/>
  <c r="P26"/>
  <c r="M26"/>
  <c r="F26"/>
  <c r="I26" s="1"/>
  <c r="F28"/>
  <c r="J28" s="1"/>
  <c r="U16" l="1"/>
  <c r="U15" s="1"/>
  <c r="J39"/>
  <c r="H16"/>
  <c r="H15" s="1"/>
  <c r="O16"/>
  <c r="N16" s="1"/>
  <c r="N15" s="1"/>
  <c r="R16"/>
  <c r="R15" s="1"/>
  <c r="W42"/>
  <c r="K42"/>
  <c r="X16"/>
  <c r="X15" s="1"/>
  <c r="L16"/>
  <c r="K16" s="1"/>
  <c r="K15" s="1"/>
  <c r="I30"/>
  <c r="L30" s="1"/>
  <c r="J30"/>
  <c r="V30" s="1"/>
  <c r="V29" s="1"/>
  <c r="L15"/>
  <c r="H38"/>
  <c r="O38"/>
  <c r="N38" s="1"/>
  <c r="I32"/>
  <c r="I31" s="1"/>
  <c r="F31"/>
  <c r="W38"/>
  <c r="H41"/>
  <c r="Q41"/>
  <c r="N41"/>
  <c r="X39"/>
  <c r="W41"/>
  <c r="T41"/>
  <c r="O39"/>
  <c r="I39"/>
  <c r="U39"/>
  <c r="L38"/>
  <c r="K38" s="1"/>
  <c r="R38"/>
  <c r="Q38" s="1"/>
  <c r="U38"/>
  <c r="T38" s="1"/>
  <c r="H42"/>
  <c r="K41"/>
  <c r="V28"/>
  <c r="M28"/>
  <c r="P28"/>
  <c r="S28"/>
  <c r="Y28"/>
  <c r="I28"/>
  <c r="F29"/>
  <c r="X26"/>
  <c r="W26" s="1"/>
  <c r="U26"/>
  <c r="T26" s="1"/>
  <c r="R26"/>
  <c r="Q26" s="1"/>
  <c r="H26"/>
  <c r="O26"/>
  <c r="N26" s="1"/>
  <c r="L26"/>
  <c r="K26" s="1"/>
  <c r="Q16" l="1"/>
  <c r="Q15" s="1"/>
  <c r="Y39"/>
  <c r="O15"/>
  <c r="T16"/>
  <c r="T15" s="1"/>
  <c r="Y30"/>
  <c r="Y29" s="1"/>
  <c r="P39"/>
  <c r="W16"/>
  <c r="W15" s="1"/>
  <c r="U32"/>
  <c r="T32" s="1"/>
  <c r="T31" s="1"/>
  <c r="S30"/>
  <c r="S29" s="1"/>
  <c r="H39"/>
  <c r="J29"/>
  <c r="P30"/>
  <c r="P29" s="1"/>
  <c r="M30"/>
  <c r="M29" s="1"/>
  <c r="L32"/>
  <c r="L31" s="1"/>
  <c r="H32"/>
  <c r="H31" s="1"/>
  <c r="X32"/>
  <c r="W32" s="1"/>
  <c r="W31" s="1"/>
  <c r="R32"/>
  <c r="R31" s="1"/>
  <c r="O32"/>
  <c r="N32" s="1"/>
  <c r="N31" s="1"/>
  <c r="W39"/>
  <c r="M39"/>
  <c r="R39"/>
  <c r="S39"/>
  <c r="K39"/>
  <c r="L39"/>
  <c r="V39"/>
  <c r="Q42"/>
  <c r="T42"/>
  <c r="L29"/>
  <c r="X28"/>
  <c r="W28" s="1"/>
  <c r="U28"/>
  <c r="T28" s="1"/>
  <c r="R28"/>
  <c r="Q28" s="1"/>
  <c r="O28"/>
  <c r="N28" s="1"/>
  <c r="H28"/>
  <c r="L28"/>
  <c r="K28" s="1"/>
  <c r="R30"/>
  <c r="R29" s="1"/>
  <c r="I29"/>
  <c r="U30"/>
  <c r="O30"/>
  <c r="O29" s="1"/>
  <c r="X30"/>
  <c r="H30"/>
  <c r="H29" s="1"/>
  <c r="K30" l="1"/>
  <c r="K29" s="1"/>
  <c r="T39"/>
  <c r="K32"/>
  <c r="K31" s="1"/>
  <c r="X31"/>
  <c r="U31"/>
  <c r="O31"/>
  <c r="Q32"/>
  <c r="Q31" s="1"/>
  <c r="N39"/>
  <c r="Q39"/>
  <c r="Q30"/>
  <c r="Q29" s="1"/>
  <c r="W30"/>
  <c r="W29" s="1"/>
  <c r="X29"/>
  <c r="T30"/>
  <c r="T29" s="1"/>
  <c r="U29"/>
  <c r="N30"/>
  <c r="N29" s="1"/>
  <c r="Y27" l="1"/>
  <c r="Y25"/>
  <c r="Y23"/>
  <c r="Y22"/>
  <c r="Y37"/>
  <c r="Y36"/>
  <c r="Y35"/>
  <c r="Y12"/>
  <c r="Y11"/>
  <c r="Y10"/>
  <c r="V27"/>
  <c r="V25"/>
  <c r="V23"/>
  <c r="V22"/>
  <c r="V37"/>
  <c r="V36"/>
  <c r="V35"/>
  <c r="V12"/>
  <c r="V11"/>
  <c r="V10"/>
  <c r="S27"/>
  <c r="S25"/>
  <c r="S23"/>
  <c r="S22"/>
  <c r="S37"/>
  <c r="S36"/>
  <c r="S35"/>
  <c r="S12"/>
  <c r="S11"/>
  <c r="S10"/>
  <c r="P27"/>
  <c r="P25"/>
  <c r="P23"/>
  <c r="P22"/>
  <c r="P37"/>
  <c r="P36"/>
  <c r="P35"/>
  <c r="P12"/>
  <c r="P11"/>
  <c r="P10"/>
  <c r="M27"/>
  <c r="M25"/>
  <c r="M23"/>
  <c r="M22"/>
  <c r="M37"/>
  <c r="M36"/>
  <c r="M35"/>
  <c r="M12"/>
  <c r="M11"/>
  <c r="M10"/>
  <c r="F37"/>
  <c r="I37" s="1"/>
  <c r="F36"/>
  <c r="I36" s="1"/>
  <c r="F35"/>
  <c r="F27"/>
  <c r="I27" s="1"/>
  <c r="R27" s="1"/>
  <c r="F25"/>
  <c r="F24"/>
  <c r="J24" s="1"/>
  <c r="M24" s="1"/>
  <c r="F23"/>
  <c r="I23" s="1"/>
  <c r="H23" s="1"/>
  <c r="F22"/>
  <c r="I22" s="1"/>
  <c r="R22" s="1"/>
  <c r="F21"/>
  <c r="F12"/>
  <c r="I12" s="1"/>
  <c r="H12" s="1"/>
  <c r="F11"/>
  <c r="I11" s="1"/>
  <c r="H11" s="1"/>
  <c r="F10"/>
  <c r="I21" l="1"/>
  <c r="F20"/>
  <c r="S34"/>
  <c r="V34"/>
  <c r="Y34"/>
  <c r="M34"/>
  <c r="H37"/>
  <c r="L37"/>
  <c r="K37" s="1"/>
  <c r="P34"/>
  <c r="I10"/>
  <c r="F34"/>
  <c r="J21"/>
  <c r="P21" s="1"/>
  <c r="I25"/>
  <c r="U25" s="1"/>
  <c r="O11"/>
  <c r="N11" s="1"/>
  <c r="L23"/>
  <c r="K23" s="1"/>
  <c r="L22"/>
  <c r="K22" s="1"/>
  <c r="X23"/>
  <c r="W23" s="1"/>
  <c r="H36"/>
  <c r="O36"/>
  <c r="N36" s="1"/>
  <c r="X36"/>
  <c r="W36" s="1"/>
  <c r="U22"/>
  <c r="T22" s="1"/>
  <c r="R12"/>
  <c r="Q12" s="1"/>
  <c r="X11"/>
  <c r="W11" s="1"/>
  <c r="X12"/>
  <c r="W12" s="1"/>
  <c r="U11"/>
  <c r="T11" s="1"/>
  <c r="Y24"/>
  <c r="U12"/>
  <c r="T12" s="1"/>
  <c r="V24"/>
  <c r="X27"/>
  <c r="W27" s="1"/>
  <c r="R37"/>
  <c r="Q37" s="1"/>
  <c r="U36"/>
  <c r="T36" s="1"/>
  <c r="X37"/>
  <c r="W37" s="1"/>
  <c r="U37"/>
  <c r="T37" s="1"/>
  <c r="U23"/>
  <c r="T23" s="1"/>
  <c r="O27"/>
  <c r="N27" s="1"/>
  <c r="U27"/>
  <c r="T27" s="1"/>
  <c r="R23"/>
  <c r="Q23" s="1"/>
  <c r="X22"/>
  <c r="W22" s="1"/>
  <c r="I35"/>
  <c r="I34" s="1"/>
  <c r="O12"/>
  <c r="N12" s="1"/>
  <c r="O37"/>
  <c r="N37" s="1"/>
  <c r="S24"/>
  <c r="H22"/>
  <c r="L11"/>
  <c r="K11" s="1"/>
  <c r="L27"/>
  <c r="K27" s="1"/>
  <c r="P24"/>
  <c r="H27"/>
  <c r="L12"/>
  <c r="K12" s="1"/>
  <c r="O22"/>
  <c r="N22" s="1"/>
  <c r="L36"/>
  <c r="K36" s="1"/>
  <c r="O23"/>
  <c r="N23" s="1"/>
  <c r="R11"/>
  <c r="Q11" s="1"/>
  <c r="R36"/>
  <c r="Q36" s="1"/>
  <c r="Q22"/>
  <c r="Q27"/>
  <c r="I24"/>
  <c r="U70" i="8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  <c r="U10"/>
  <c r="U9"/>
  <c r="U8"/>
  <c r="U7"/>
  <c r="Z6"/>
  <c r="Y6"/>
  <c r="X6"/>
  <c r="W6"/>
  <c r="V6"/>
  <c r="I66"/>
  <c r="I55"/>
  <c r="I48"/>
  <c r="I37"/>
  <c r="I30"/>
  <c r="I19"/>
  <c r="I17"/>
  <c r="I12"/>
  <c r="K6"/>
  <c r="J6"/>
  <c r="O13"/>
  <c r="O16"/>
  <c r="O43"/>
  <c r="O58"/>
  <c r="O62"/>
  <c r="O33"/>
  <c r="E14"/>
  <c r="F14" s="1"/>
  <c r="G14" s="1"/>
  <c r="H14" s="1"/>
  <c r="E44"/>
  <c r="U6" l="1"/>
  <c r="H10" i="9"/>
  <c r="F19"/>
  <c r="F9" s="1"/>
  <c r="F8" s="1"/>
  <c r="U10"/>
  <c r="V21"/>
  <c r="V20" s="1"/>
  <c r="R10"/>
  <c r="L10"/>
  <c r="X10"/>
  <c r="O10"/>
  <c r="L25"/>
  <c r="K25" s="1"/>
  <c r="R25"/>
  <c r="Q25" s="1"/>
  <c r="X25"/>
  <c r="W25" s="1"/>
  <c r="O25"/>
  <c r="N25" s="1"/>
  <c r="P20"/>
  <c r="S21"/>
  <c r="J20"/>
  <c r="J19" s="1"/>
  <c r="J9" s="1"/>
  <c r="J8" s="1"/>
  <c r="M21"/>
  <c r="Y21"/>
  <c r="T25"/>
  <c r="H25"/>
  <c r="I20"/>
  <c r="I19" s="1"/>
  <c r="I9" s="1"/>
  <c r="I8" s="1"/>
  <c r="U35"/>
  <c r="U34" s="1"/>
  <c r="X35"/>
  <c r="X34" s="1"/>
  <c r="U21"/>
  <c r="X21"/>
  <c r="U24"/>
  <c r="T24" s="1"/>
  <c r="X24"/>
  <c r="W24" s="1"/>
  <c r="H24"/>
  <c r="O24"/>
  <c r="N24" s="1"/>
  <c r="R24"/>
  <c r="Q24" s="1"/>
  <c r="L24"/>
  <c r="K24" s="1"/>
  <c r="L21"/>
  <c r="R21"/>
  <c r="O21"/>
  <c r="N21" s="1"/>
  <c r="O35"/>
  <c r="O34" s="1"/>
  <c r="H35"/>
  <c r="H34" s="1"/>
  <c r="R35"/>
  <c r="R34" s="1"/>
  <c r="L35"/>
  <c r="L34" s="1"/>
  <c r="H21"/>
  <c r="I14" i="8"/>
  <c r="I29"/>
  <c r="I15"/>
  <c r="I43"/>
  <c r="I44"/>
  <c r="I57"/>
  <c r="I58"/>
  <c r="I18"/>
  <c r="I32"/>
  <c r="I47"/>
  <c r="I61"/>
  <c r="I33"/>
  <c r="I62"/>
  <c r="I21"/>
  <c r="I35"/>
  <c r="I64"/>
  <c r="I10"/>
  <c r="I22"/>
  <c r="I50"/>
  <c r="I11"/>
  <c r="I51"/>
  <c r="I25"/>
  <c r="I40"/>
  <c r="I53"/>
  <c r="I68"/>
  <c r="I54"/>
  <c r="I69"/>
  <c r="I28"/>
  <c r="I56"/>
  <c r="I41"/>
  <c r="I27"/>
  <c r="I52"/>
  <c r="I9"/>
  <c r="I23"/>
  <c r="I63"/>
  <c r="I34"/>
  <c r="I59"/>
  <c r="I45"/>
  <c r="I16"/>
  <c r="I31"/>
  <c r="I70"/>
  <c r="O63"/>
  <c r="O66"/>
  <c r="O21"/>
  <c r="O57"/>
  <c r="O68"/>
  <c r="O28"/>
  <c r="O27"/>
  <c r="O15"/>
  <c r="O17"/>
  <c r="O45"/>
  <c r="O31"/>
  <c r="O46"/>
  <c r="O61"/>
  <c r="O20"/>
  <c r="O8"/>
  <c r="O35"/>
  <c r="O9"/>
  <c r="O23"/>
  <c r="O38"/>
  <c r="O39"/>
  <c r="O53"/>
  <c r="O7"/>
  <c r="O55"/>
  <c r="O44"/>
  <c r="O32"/>
  <c r="O36"/>
  <c r="O37"/>
  <c r="O25"/>
  <c r="O56"/>
  <c r="O65"/>
  <c r="O26"/>
  <c r="O40"/>
  <c r="O41"/>
  <c r="O59"/>
  <c r="O60"/>
  <c r="O47"/>
  <c r="O18"/>
  <c r="O30"/>
  <c r="O48"/>
  <c r="O54"/>
  <c r="O69"/>
  <c r="O19"/>
  <c r="W10" i="9" l="1"/>
  <c r="T10"/>
  <c r="N10"/>
  <c r="Q10"/>
  <c r="K10"/>
  <c r="P19"/>
  <c r="P9" s="1"/>
  <c r="P8" s="1"/>
  <c r="V19"/>
  <c r="V9" s="1"/>
  <c r="V8" s="1"/>
  <c r="T21"/>
  <c r="T20" s="1"/>
  <c r="Q21"/>
  <c r="Q20" s="1"/>
  <c r="K21"/>
  <c r="K20" s="1"/>
  <c r="X20"/>
  <c r="X19" s="1"/>
  <c r="X9" s="1"/>
  <c r="X8" s="1"/>
  <c r="Y20"/>
  <c r="Y19" s="1"/>
  <c r="Y9" s="1"/>
  <c r="Y8" s="1"/>
  <c r="M20"/>
  <c r="M19" s="1"/>
  <c r="M9" s="1"/>
  <c r="M8" s="1"/>
  <c r="L20"/>
  <c r="L19" s="1"/>
  <c r="L9" s="1"/>
  <c r="L8" s="1"/>
  <c r="S20"/>
  <c r="S19" s="1"/>
  <c r="S9" s="1"/>
  <c r="S8" s="1"/>
  <c r="U20"/>
  <c r="U19" s="1"/>
  <c r="U9" s="1"/>
  <c r="U8" s="1"/>
  <c r="R20"/>
  <c r="O20"/>
  <c r="O19" s="1"/>
  <c r="O9" s="1"/>
  <c r="O8" s="1"/>
  <c r="W21"/>
  <c r="W20" s="1"/>
  <c r="H20"/>
  <c r="H19" s="1"/>
  <c r="H9" s="1"/>
  <c r="H8" s="1"/>
  <c r="N20"/>
  <c r="W35"/>
  <c r="W34" s="1"/>
  <c r="T35"/>
  <c r="T34" s="1"/>
  <c r="N35"/>
  <c r="N34" s="1"/>
  <c r="K35"/>
  <c r="Q35"/>
  <c r="Q34" s="1"/>
  <c r="I46" i="8"/>
  <c r="I60"/>
  <c r="L6"/>
  <c r="I67"/>
  <c r="I20"/>
  <c r="I8"/>
  <c r="I13"/>
  <c r="I42"/>
  <c r="I26"/>
  <c r="I36"/>
  <c r="M6"/>
  <c r="N6"/>
  <c r="I38"/>
  <c r="I49"/>
  <c r="I65"/>
  <c r="I24"/>
  <c r="I39"/>
  <c r="O50"/>
  <c r="O24"/>
  <c r="O67"/>
  <c r="O51"/>
  <c r="O52"/>
  <c r="O70"/>
  <c r="O22"/>
  <c r="O34"/>
  <c r="O29"/>
  <c r="O64"/>
  <c r="O11"/>
  <c r="O14"/>
  <c r="O42"/>
  <c r="O10"/>
  <c r="O12"/>
  <c r="O49"/>
  <c r="N19" i="9" l="1"/>
  <c r="N9" s="1"/>
  <c r="N8" s="1"/>
  <c r="R19"/>
  <c r="R9" s="1"/>
  <c r="R8" s="1"/>
  <c r="Q19"/>
  <c r="Q9" s="1"/>
  <c r="Q8" s="1"/>
  <c r="T19"/>
  <c r="T9" s="1"/>
  <c r="T8" s="1"/>
  <c r="W19"/>
  <c r="W9" s="1"/>
  <c r="W8" s="1"/>
  <c r="K34"/>
  <c r="I7" i="8"/>
  <c r="I6" s="1"/>
  <c r="K19" i="9" l="1"/>
  <c r="K9" s="1"/>
  <c r="K8" s="1"/>
  <c r="E33" i="8"/>
  <c r="F33" s="1"/>
  <c r="E46"/>
  <c r="F46" s="1"/>
  <c r="E45"/>
  <c r="F45" s="1"/>
  <c r="F44"/>
  <c r="E43"/>
  <c r="F43" s="1"/>
  <c r="E13"/>
  <c r="F13" s="1"/>
  <c r="G13" s="1"/>
  <c r="H13" s="1"/>
  <c r="E9"/>
  <c r="F9" s="1"/>
  <c r="E29"/>
  <c r="F29" s="1"/>
  <c r="G29" s="1"/>
  <c r="H29" s="1"/>
  <c r="E25"/>
  <c r="F25" s="1"/>
  <c r="E30"/>
  <c r="F30" s="1"/>
  <c r="G30" s="1"/>
  <c r="H30" s="1"/>
  <c r="E31"/>
  <c r="F31" s="1"/>
  <c r="G31" s="1"/>
  <c r="H31" s="1"/>
  <c r="E32"/>
  <c r="F32" s="1"/>
  <c r="G32" s="1"/>
  <c r="H32" s="1"/>
  <c r="E34"/>
  <c r="F34" s="1"/>
  <c r="G34" s="1"/>
  <c r="H34" s="1"/>
  <c r="E35"/>
  <c r="F35" s="1"/>
  <c r="G35" s="1"/>
  <c r="H35" s="1"/>
  <c r="E36"/>
  <c r="F36" s="1"/>
  <c r="G36" s="1"/>
  <c r="H36" s="1"/>
  <c r="E37"/>
  <c r="F37" s="1"/>
  <c r="E38"/>
  <c r="F38" s="1"/>
  <c r="G38" s="1"/>
  <c r="H38" s="1"/>
  <c r="E39"/>
  <c r="F39" s="1"/>
  <c r="G39" s="1"/>
  <c r="H39" s="1"/>
  <c r="E40"/>
  <c r="F40" s="1"/>
  <c r="G40" s="1"/>
  <c r="H40" s="1"/>
  <c r="E41"/>
  <c r="F41" s="1"/>
  <c r="G41" s="1"/>
  <c r="H41" s="1"/>
  <c r="E42"/>
  <c r="F42" s="1"/>
  <c r="G42" s="1"/>
  <c r="H42" s="1"/>
  <c r="E47"/>
  <c r="F47" s="1"/>
  <c r="G47" s="1"/>
  <c r="H47" s="1"/>
  <c r="E48"/>
  <c r="F48" s="1"/>
  <c r="G48" s="1"/>
  <c r="H48" s="1"/>
  <c r="E49"/>
  <c r="F49" s="1"/>
  <c r="G49" s="1"/>
  <c r="H49" s="1"/>
  <c r="E50"/>
  <c r="F50" s="1"/>
  <c r="E51"/>
  <c r="F51" s="1"/>
  <c r="G51" s="1"/>
  <c r="H51" s="1"/>
  <c r="C51" s="1"/>
  <c r="E52"/>
  <c r="F52" s="1"/>
  <c r="G52" s="1"/>
  <c r="H52" s="1"/>
  <c r="E53"/>
  <c r="F53" s="1"/>
  <c r="G53" s="1"/>
  <c r="E54"/>
  <c r="F54" s="1"/>
  <c r="G54" s="1"/>
  <c r="H54" s="1"/>
  <c r="E55"/>
  <c r="F55" s="1"/>
  <c r="E56"/>
  <c r="F56" s="1"/>
  <c r="F57"/>
  <c r="G57" s="1"/>
  <c r="F58"/>
  <c r="G58" s="1"/>
  <c r="E59"/>
  <c r="F59" s="1"/>
  <c r="E60"/>
  <c r="F60" s="1"/>
  <c r="G60" s="1"/>
  <c r="H60" s="1"/>
  <c r="F61"/>
  <c r="G61" s="1"/>
  <c r="H61" s="1"/>
  <c r="E62"/>
  <c r="F62" s="1"/>
  <c r="E64"/>
  <c r="F64" s="1"/>
  <c r="E65"/>
  <c r="F65" s="1"/>
  <c r="G65" s="1"/>
  <c r="H65" s="1"/>
  <c r="C65" s="1"/>
  <c r="E67"/>
  <c r="F67" s="1"/>
  <c r="G67" s="1"/>
  <c r="E68"/>
  <c r="E21"/>
  <c r="F21" s="1"/>
  <c r="G21" s="1"/>
  <c r="H21" s="1"/>
  <c r="E17"/>
  <c r="F17" s="1"/>
  <c r="G17" s="1"/>
  <c r="H17" s="1"/>
  <c r="E18"/>
  <c r="F18" s="1"/>
  <c r="G18" s="1"/>
  <c r="H18" s="1"/>
  <c r="E19"/>
  <c r="F19" s="1"/>
  <c r="G19" s="1"/>
  <c r="H19" s="1"/>
  <c r="E20"/>
  <c r="E22"/>
  <c r="F22" s="1"/>
  <c r="G22" s="1"/>
  <c r="H22" s="1"/>
  <c r="E23"/>
  <c r="F23" s="1"/>
  <c r="G23" s="1"/>
  <c r="H23" s="1"/>
  <c r="E24"/>
  <c r="F24" s="1"/>
  <c r="G24" s="1"/>
  <c r="H24" s="1"/>
  <c r="F69"/>
  <c r="F70"/>
  <c r="G70" s="1"/>
  <c r="H70" s="1"/>
  <c r="E8"/>
  <c r="F8" s="1"/>
  <c r="E11"/>
  <c r="F11" s="1"/>
  <c r="G11" s="1"/>
  <c r="E10"/>
  <c r="F10" s="1"/>
  <c r="G10" s="1"/>
  <c r="H10" s="1"/>
  <c r="E12"/>
  <c r="F12" s="1"/>
  <c r="E15"/>
  <c r="F15" s="1"/>
  <c r="G15" s="1"/>
  <c r="E26"/>
  <c r="F26" s="1"/>
  <c r="G26" s="1"/>
  <c r="H26" s="1"/>
  <c r="E27"/>
  <c r="F27" s="1"/>
  <c r="E28"/>
  <c r="E7"/>
  <c r="F7" s="1"/>
  <c r="T6"/>
  <c r="S6"/>
  <c r="R6"/>
  <c r="Q6"/>
  <c r="P6"/>
  <c r="D6"/>
  <c r="G46" l="1"/>
  <c r="H46" s="1"/>
  <c r="G44"/>
  <c r="H44" s="1"/>
  <c r="G43"/>
  <c r="H43" s="1"/>
  <c r="G45"/>
  <c r="H45" s="1"/>
  <c r="C13"/>
  <c r="G9"/>
  <c r="H9" s="1"/>
  <c r="G12"/>
  <c r="H12" s="1"/>
  <c r="F28"/>
  <c r="G28" s="1"/>
  <c r="H28" s="1"/>
  <c r="C70"/>
  <c r="C10"/>
  <c r="O6"/>
  <c r="C22"/>
  <c r="G27"/>
  <c r="H27" s="1"/>
  <c r="C38"/>
  <c r="G69"/>
  <c r="H69" s="1"/>
  <c r="H67"/>
  <c r="C67" s="1"/>
  <c r="G59"/>
  <c r="H59" s="1"/>
  <c r="C58"/>
  <c r="G64"/>
  <c r="H64" s="1"/>
  <c r="C47"/>
  <c r="G25"/>
  <c r="H25" s="1"/>
  <c r="G37"/>
  <c r="H37" s="1"/>
  <c r="G56"/>
  <c r="H56" s="1"/>
  <c r="G55"/>
  <c r="H55" s="1"/>
  <c r="F20"/>
  <c r="G20" s="1"/>
  <c r="H20" s="1"/>
  <c r="C29"/>
  <c r="C52"/>
  <c r="C40"/>
  <c r="C57"/>
  <c r="C17"/>
  <c r="C31"/>
  <c r="C39"/>
  <c r="C21"/>
  <c r="C63"/>
  <c r="C30"/>
  <c r="C62"/>
  <c r="C23"/>
  <c r="C66"/>
  <c r="C49"/>
  <c r="C48"/>
  <c r="C61"/>
  <c r="C19"/>
  <c r="C18"/>
  <c r="C32"/>
  <c r="C60"/>
  <c r="C35"/>
  <c r="C54"/>
  <c r="C24"/>
  <c r="C36"/>
  <c r="C53"/>
  <c r="C41"/>
  <c r="C42"/>
  <c r="E6"/>
  <c r="G7"/>
  <c r="H7" s="1"/>
  <c r="H11"/>
  <c r="C11" s="1"/>
  <c r="H15"/>
  <c r="C15" s="1"/>
  <c r="C16"/>
  <c r="C14"/>
  <c r="G8"/>
  <c r="C26"/>
  <c r="C43" l="1"/>
  <c r="C44"/>
  <c r="C46"/>
  <c r="C45"/>
  <c r="C50"/>
  <c r="C56"/>
  <c r="C9"/>
  <c r="C20"/>
  <c r="C27"/>
  <c r="C37"/>
  <c r="C12"/>
  <c r="C28"/>
  <c r="C64"/>
  <c r="C55"/>
  <c r="C59"/>
  <c r="C68"/>
  <c r="F6"/>
  <c r="C25"/>
  <c r="C69"/>
  <c r="C33"/>
  <c r="C34"/>
  <c r="H8"/>
  <c r="H6" s="1"/>
  <c r="G6"/>
  <c r="C8" l="1"/>
  <c r="C7" l="1"/>
  <c r="C6" s="1"/>
</calcChain>
</file>

<file path=xl/sharedStrings.xml><?xml version="1.0" encoding="utf-8"?>
<sst xmlns="http://schemas.openxmlformats.org/spreadsheetml/2006/main" count="460" uniqueCount="209">
  <si>
    <t>TT</t>
  </si>
  <si>
    <t>Ghi chú</t>
  </si>
  <si>
    <t>TỔNG CỘNG</t>
  </si>
  <si>
    <t>Triển khai kế hoạch sản xuất kinh doanh và tập huấn</t>
  </si>
  <si>
    <t>Hỗ trợ hoàn thiện sản phẩm tham gia Chương trình OCOP</t>
  </si>
  <si>
    <t>Xây dựng áp dụng hệ thống quản lý chất lượng tiên tiến</t>
  </si>
  <si>
    <t xml:space="preserve">Xây dựng trang thông tin điện tử giới thiệu sản phẩm, bán hàng </t>
  </si>
  <si>
    <t>Xây dựng câu chuyện sản phẩm</t>
  </si>
  <si>
    <t xml:space="preserve"> Địa Phương </t>
  </si>
  <si>
    <t>Tổng</t>
  </si>
  <si>
    <t>Sản phẩm du lịch</t>
  </si>
  <si>
    <t>Dự án liên kết chuỗi giá trị</t>
  </si>
  <si>
    <t xml:space="preserve">Nam Cam Ranh </t>
  </si>
  <si>
    <t>Nha Trang</t>
  </si>
  <si>
    <t>Bắc Nha Trang</t>
  </si>
  <si>
    <t>Tây Nha Trang</t>
  </si>
  <si>
    <t>Phan Rang</t>
  </si>
  <si>
    <t>Đông Hải</t>
  </si>
  <si>
    <t>Ninh Chử</t>
  </si>
  <si>
    <t>Bảo An</t>
  </si>
  <si>
    <t>Đô Vinh</t>
  </si>
  <si>
    <t>Ninh Phước</t>
  </si>
  <si>
    <t>Phước Hữu</t>
  </si>
  <si>
    <t>Thuận Nam</t>
  </si>
  <si>
    <t>Cà Ná</t>
  </si>
  <si>
    <t>Phước Hà</t>
  </si>
  <si>
    <t>Phước Dinh</t>
  </si>
  <si>
    <t>Ninh Hải</t>
  </si>
  <si>
    <t>Xuân Hải</t>
  </si>
  <si>
    <t>Vĩnh Hải</t>
  </si>
  <si>
    <t>Phước Hậu</t>
  </si>
  <si>
    <t>Thuận Bắc</t>
  </si>
  <si>
    <t>Công Hải</t>
  </si>
  <si>
    <t>Ninh Sơn</t>
  </si>
  <si>
    <t>Lâm Sơn</t>
  </si>
  <si>
    <t>Anh Dũng</t>
  </si>
  <si>
    <t>Mỹ Sơn</t>
  </si>
  <si>
    <t>Bác Ái Đông</t>
  </si>
  <si>
    <t>Bác Ái</t>
  </si>
  <si>
    <t>Bác Ái Tây</t>
  </si>
  <si>
    <t>Nam Nha Trang</t>
  </si>
  <si>
    <t xml:space="preserve">Đông Khánh Sơn </t>
  </si>
  <si>
    <t xml:space="preserve">Vạn Ninh </t>
  </si>
  <si>
    <t xml:space="preserve">Vạn Thắng </t>
  </si>
  <si>
    <t xml:space="preserve">Tu Bông </t>
  </si>
  <si>
    <t xml:space="preserve">Đại Lãnh  </t>
  </si>
  <si>
    <t xml:space="preserve">Vạn Hưng </t>
  </si>
  <si>
    <t xml:space="preserve">Cam Ranh </t>
  </si>
  <si>
    <t xml:space="preserve">Bắc Cam Ranh </t>
  </si>
  <si>
    <t xml:space="preserve">Ba Ngòi </t>
  </si>
  <si>
    <t xml:space="preserve">Cam Linh </t>
  </si>
  <si>
    <t xml:space="preserve">Bắc Ninh Hòa </t>
  </si>
  <si>
    <t xml:space="preserve">Tân Định  </t>
  </si>
  <si>
    <t xml:space="preserve">Nam Ninh Hòa </t>
  </si>
  <si>
    <t xml:space="preserve">Tây Ninh Hòa </t>
  </si>
  <si>
    <t xml:space="preserve">Hòa Trí </t>
  </si>
  <si>
    <t xml:space="preserve">Ninh Hòa </t>
  </si>
  <si>
    <t xml:space="preserve">Đông Ninh Hòa </t>
  </si>
  <si>
    <t xml:space="preserve">Hòa Thắng </t>
  </si>
  <si>
    <t xml:space="preserve">Diên Khánh </t>
  </si>
  <si>
    <t xml:space="preserve">Diên Lạc </t>
  </si>
  <si>
    <t xml:space="preserve">Diên Thọ </t>
  </si>
  <si>
    <t xml:space="preserve">Diên Điền </t>
  </si>
  <si>
    <t xml:space="preserve">Diên Lâm </t>
  </si>
  <si>
    <t xml:space="preserve">Suối Hiệp </t>
  </si>
  <si>
    <t xml:space="preserve">Cam Lâm </t>
  </si>
  <si>
    <t xml:space="preserve">Suối Dầu </t>
  </si>
  <si>
    <t xml:space="preserve">Cam Hiệp </t>
  </si>
  <si>
    <t xml:space="preserve">Cam An </t>
  </si>
  <si>
    <t xml:space="preserve">Bắc Khánh Vĩnh </t>
  </si>
  <si>
    <t xml:space="preserve">Trung Khánh Vĩnh </t>
  </si>
  <si>
    <t xml:space="preserve">Tây Khánh Vĩnh </t>
  </si>
  <si>
    <t xml:space="preserve">Nam Khánh Vĩnh </t>
  </si>
  <si>
    <t xml:space="preserve">Khánh Vĩnh </t>
  </si>
  <si>
    <t xml:space="preserve">Khánh Sơn </t>
  </si>
  <si>
    <t xml:space="preserve">Tây Khánh Sơn </t>
  </si>
  <si>
    <t>Khánh Hòa</t>
  </si>
  <si>
    <t>Điểm bán hàng</t>
  </si>
  <si>
    <t>Nội dung</t>
  </si>
  <si>
    <t>Đơn vị tính</t>
  </si>
  <si>
    <t>Số lượng</t>
  </si>
  <si>
    <t>Đơn giá</t>
  </si>
  <si>
    <t>Thành tiền</t>
  </si>
  <si>
    <t>NSNN</t>
  </si>
  <si>
    <t>Đối ứng</t>
  </si>
  <si>
    <t>Phân bổ theo năm</t>
  </si>
  <si>
    <t>Năm 2026</t>
  </si>
  <si>
    <t>Năm 2027</t>
  </si>
  <si>
    <t>Năm 2028</t>
  </si>
  <si>
    <t>Năm 2029</t>
  </si>
  <si>
    <t>Năm 2030</t>
  </si>
  <si>
    <t>-</t>
  </si>
  <si>
    <t>Hệ thống</t>
  </si>
  <si>
    <t>Đơn vị tính: Triệu đồng</t>
  </si>
  <si>
    <t>Khảo sát, tư vấn định hướng sản phẩm OCOP</t>
  </si>
  <si>
    <t>I</t>
  </si>
  <si>
    <t>II</t>
  </si>
  <si>
    <t>Sản phẩm</t>
  </si>
  <si>
    <t>Website</t>
  </si>
  <si>
    <t>Sản phẩm đạt 5 sao</t>
  </si>
  <si>
    <t>Sản phẩm đạt 4 sao</t>
  </si>
  <si>
    <t>Sản phẩm đạt 3 sao</t>
  </si>
  <si>
    <t>III</t>
  </si>
  <si>
    <t>Nhận ý tưởng sản phẩm và tập huấn</t>
  </si>
  <si>
    <t>Nhận kế hoạch kinh doanh và tập huấn</t>
  </si>
  <si>
    <t>Giải thưởng sản phẩm đạt chứng nhận OCOP</t>
  </si>
  <si>
    <t>IV</t>
  </si>
  <si>
    <t>Kiểm nghiệm các chỉ tiêu an toàn thực phẩm, chỉ tiêu chất lượng sản phẩm</t>
  </si>
  <si>
    <t>Hỗ trợ các sản phẩm đăng ký mới</t>
  </si>
  <si>
    <t>Hỗ trợ thiết kế bao bì, nhãn sản phẩm</t>
  </si>
  <si>
    <t>Hỗ trợ sản phẩm đăng ký duy trì</t>
  </si>
  <si>
    <t>Hỗ trợ nâng hạng sản phẩm</t>
  </si>
  <si>
    <t>Sản phẩm 4 sao</t>
  </si>
  <si>
    <t>Sản phẩm 5 sao</t>
  </si>
  <si>
    <t>Hỗ trợ sản phẩm dịch vụ du lịch cộng đồng, du lịch sinh thái và điểm du lịch</t>
  </si>
  <si>
    <t>Hỗ trợ truy xuất nguồn gốc sản phẩm</t>
  </si>
  <si>
    <t>Tổng số sản phẩm giai đoạn 2026 - 2030</t>
  </si>
  <si>
    <t>Sản phẩm 3 sao</t>
  </si>
  <si>
    <t>Số lượng chủ thể giai đoạn 2026 - 2030</t>
  </si>
  <si>
    <t>Số sản phẩm duy trì hằng năm</t>
  </si>
  <si>
    <t>Theo số liệu đồ uống chiếm khoảng 18%</t>
  </si>
  <si>
    <t>Số chủ thể có thể hỗ trợ hệ thống tiên tiến</t>
  </si>
  <si>
    <t>Số lượng trung bình sản phẩm/xã/năm</t>
  </si>
  <si>
    <t>Tuyên truyền, hướng dẫn tới các cộng đồng về Chương trình OCOP cấp xã</t>
  </si>
  <si>
    <t xml:space="preserve">Sản phẩm </t>
  </si>
  <si>
    <t>PHỤ LỤC 2 DỰ KIẾN SỐ LƯỢNG SẢN PHẨM THAM GIA CHƯƠNG TRÌNH OCOP TRÊN ĐỊA BÀN TỈNH KHÁNH HÒA GIAI ĐOẠN 2026-2030</t>
  </si>
  <si>
    <t xml:space="preserve">TT </t>
  </si>
  <si>
    <t>Hỗ trợ triển khai Chu trình OCOP thường niên</t>
  </si>
  <si>
    <t>Hỗ trợ điểm giới thiệu, quảng bá sản phẩm OCOP</t>
  </si>
  <si>
    <t>Điểm</t>
  </si>
  <si>
    <t>Hỗ trợ sản phẩm OCOP trở thành dại sứ du lịch</t>
  </si>
  <si>
    <t xml:space="preserve">Mua sắm máy móc, thiết bị, dây chuyền công nghệ phục vụ sản xuất, thu hoạch, sơ chế, chế biến, đóng gói và kho lạnh bảo quản sản phẩm </t>
  </si>
  <si>
    <t>Thiết kế bộ nhận diện thương hiệu</t>
  </si>
  <si>
    <t>Xây dựng tờ rơi, video câu chuyện sản phẩm đa ngôn ngữ</t>
  </si>
  <si>
    <t>Chi phí thù lao Hội đồng đánh giá và Tổ tư vấn giúp việc Hội đồng</t>
  </si>
  <si>
    <t>Chủ tịch Hội đồng</t>
  </si>
  <si>
    <t>Thành viên Hội đồng</t>
  </si>
  <si>
    <t>Đợt*người*ngày*năm</t>
  </si>
  <si>
    <t>Tổ Tư vấn giúp việc Hội đồng thẩm định hồ sơ</t>
  </si>
  <si>
    <t>Mức hỗ trợ %</t>
  </si>
  <si>
    <t>PHỤ LỤC 1: DỰ KiẾN NGUỒN LỰC THỰC HiỆN NGHỊ QUYẾT CHƯƠNG TRÌNH MỖI XÃ MỘT SẢN PHẨM TỈNH KHÁNH HÒA GIAI ĐOẠN 2026 - 2030</t>
  </si>
  <si>
    <t>Tuyên truyền tới cộng đồng về chương trình OCOP</t>
  </si>
  <si>
    <t>1.2</t>
  </si>
  <si>
    <t>Chi phí thuê báo cáo viên</t>
  </si>
  <si>
    <t>Chuyên gia tư vấn</t>
  </si>
  <si>
    <t>Ngày</t>
  </si>
  <si>
    <t>Khoản 1, Điều 4 NQ 08/2022/NQ-HĐND</t>
  </si>
  <si>
    <t>0,5 ngày*1 người</t>
  </si>
  <si>
    <t>Chi phí đi lại</t>
  </si>
  <si>
    <t>Vé máy bay</t>
  </si>
  <si>
    <t>Vé*người</t>
  </si>
  <si>
    <t>Khoán theo thực tế</t>
  </si>
  <si>
    <t>Thuê xe di chuyển</t>
  </si>
  <si>
    <t>Phòng nghỉ</t>
  </si>
  <si>
    <t>Ngày*người</t>
  </si>
  <si>
    <t xml:space="preserve"> Khoản 3 Điều 2 NQ 06/2025/NQ-HĐND</t>
  </si>
  <si>
    <t>1 ngày*1 người</t>
  </si>
  <si>
    <t>Phụ cấp lưu trú</t>
  </si>
  <si>
    <t>Người</t>
  </si>
  <si>
    <t xml:space="preserve"> Khoản 2 Điều 2 NQ 06/2025/NQ-HĐND</t>
  </si>
  <si>
    <t>Nhận ý tưởng sản phẩm</t>
  </si>
  <si>
    <t>Mục tiêu sản phẩm/năm: 3 sản phẩm</t>
  </si>
  <si>
    <t>2.1</t>
  </si>
  <si>
    <t>Thuê chuyên gia khảo sát, tư vấn, hướng dẫn cơ sở xây dựng và hoàn thiện ý tưởng sản phẩm tại cơ sở</t>
  </si>
  <si>
    <t>1 ngày/sản phẩm* 3 sản phẩm* 1 người</t>
  </si>
  <si>
    <t>2.2</t>
  </si>
  <si>
    <t>Xét chọn Ý tưởng sản phẩm</t>
  </si>
  <si>
    <t>2.2.2</t>
  </si>
  <si>
    <t>Chi phí thuê chuyên gia tư vấn xét chọn</t>
  </si>
  <si>
    <t>1 ngày* 1 người</t>
  </si>
  <si>
    <t>Nhận phương án kinh doanh sản phẩm</t>
  </si>
  <si>
    <t>3.1</t>
  </si>
  <si>
    <t>Thuê chuyên gia tư vấn tư vấn, hướng dẫn xây dựng phương án kinh doanh tại cơ sở</t>
  </si>
  <si>
    <t>1 ngày/sản phẩm* 3 sản phẩm* 2 người</t>
  </si>
  <si>
    <t>3.2</t>
  </si>
  <si>
    <t>Xét chọn phương án kinh doanh</t>
  </si>
  <si>
    <t>3.2.2</t>
  </si>
  <si>
    <t>Triển khai Phương án kinh doanh</t>
  </si>
  <si>
    <t>1</t>
  </si>
  <si>
    <t>Khoản 3 Điều 2 NQ 06/2025/NQ-HĐND</t>
  </si>
  <si>
    <t>Khoản 2 Điều 2 NQ 06/2025/NQ-HĐND</t>
  </si>
  <si>
    <t>2</t>
  </si>
  <si>
    <t>DỰ TOÁN CHI TIẾT HẠNG MỤC THUÊ CHUYÊN GIA TƯ VẤN CHU TRÌNH</t>
  </si>
  <si>
    <t>Lần*xã*năm</t>
  </si>
  <si>
    <t>Lần*năm</t>
  </si>
  <si>
    <t>Thuê tư vấn nâng hạng sản phẩm 4 sao</t>
  </si>
  <si>
    <t>Khảo sát hiện trạng và xây dựng kế hoạch hoàn thiện sản phẩm đáp ứng tiêu chí 4 sao</t>
  </si>
  <si>
    <t>1 ngày/sản phẩm* 1 sản phẩm* 1 người</t>
  </si>
  <si>
    <t>Tư vấn hoàn thiện hồ sơ</t>
  </si>
  <si>
    <t>Thuê tư vấn nâng hạng sản phẩm 5 sao</t>
  </si>
  <si>
    <t>1 ngày/sản phẩm* 1 sản phẩm* 2 người</t>
  </si>
  <si>
    <t>Khảo sát hiện trạng và xây dựng kế hoạch hoàn thiện sản phẩm đáp ứng tiêu chí 5 sao</t>
  </si>
  <si>
    <t>VI</t>
  </si>
  <si>
    <t>Đợt 1. Tư vấn hoàn thiện thủ tục pháp lý của cơ sở</t>
  </si>
  <si>
    <t>Đợt 2. Tư vấn xây dựng kế hoạch kiểm soát chất lượng, hồ sơ lô sản phẩm và áp dụng tại cơ sở</t>
  </si>
  <si>
    <t>Hỗ trợ đánh giá hợp chuẩn, hợp quy sản phẩm</t>
  </si>
  <si>
    <t>\</t>
  </si>
  <si>
    <t>10 ngày/sản phẩm* 1 sản phẩm* 2 người</t>
  </si>
  <si>
    <t>10 ngày/sản phẩm* 1 sản phẩm* 1 người</t>
  </si>
  <si>
    <t>In ấn bao bì sản phẩm, in tem, nhãn hàng hóa</t>
  </si>
  <si>
    <t>Tổng giai đoạn 2026-2030</t>
  </si>
  <si>
    <t>(Kèm theo Công văn số             /SNNMT-KHPTNT ngày      /   /2026 của Sở Nông nghiệp và Môi trường)</t>
  </si>
  <si>
    <t>Chủ thể</t>
  </si>
  <si>
    <t>Số sản phẩm cần công bố hợp quy (Nhóm đồ uống, vải may mặc, muối...)</t>
  </si>
  <si>
    <t>STT</t>
  </si>
  <si>
    <t>Nội dung hỗ trợ chủ yếu</t>
  </si>
  <si>
    <t>Hỗ trợ sản phẩm OCOP trở thành đại sứ du lịch</t>
  </si>
  <si>
    <t>Tổng cộng</t>
  </si>
  <si>
    <t>giải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</si>
</sst>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_(* #,##0.0_);_(* \(#,##0.0\);_(* &quot;-&quot;??_);_(@_)"/>
    <numFmt numFmtId="166" formatCode="_(* #,##0_);_(* \(#,##0\);_(* &quot;-&quot;??_);_(@_)"/>
    <numFmt numFmtId="167" formatCode="0.0"/>
    <numFmt numFmtId="168" formatCode="_(* #,##0.00_);_(* \(#,##0.00\);_(* &quot;-&quot;?_);_(@_)"/>
    <numFmt numFmtId="169" formatCode="_(* #,##0.000_);_(* \(#,##0.000\);_(* &quot;-&quot;??_);_(@_)"/>
  </numFmts>
  <fonts count="2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00000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2"/>
    </font>
    <font>
      <b/>
      <i/>
      <sz val="11"/>
      <name val="Times New Roman"/>
      <family val="1"/>
    </font>
    <font>
      <sz val="11"/>
      <name val="Times New Roman"/>
      <family val="2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0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justify" vertical="center"/>
    </xf>
    <xf numFmtId="49" fontId="5" fillId="0" borderId="1" xfId="0" applyNumberFormat="1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justify" vertic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/>
    </xf>
    <xf numFmtId="0" fontId="11" fillId="0" borderId="0" xfId="0" applyFont="1"/>
    <xf numFmtId="0" fontId="10" fillId="0" borderId="4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3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5" fontId="0" fillId="0" borderId="0" xfId="1" applyNumberFormat="1" applyFont="1" applyAlignment="1">
      <alignment vertical="center"/>
    </xf>
    <xf numFmtId="165" fontId="0" fillId="0" borderId="0" xfId="0" applyNumberFormat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165" fontId="2" fillId="0" borderId="2" xfId="1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vertical="center"/>
    </xf>
    <xf numFmtId="165" fontId="0" fillId="0" borderId="1" xfId="1" applyNumberFormat="1" applyFont="1" applyBorder="1" applyAlignment="1">
      <alignment vertical="center"/>
    </xf>
    <xf numFmtId="165" fontId="0" fillId="0" borderId="1" xfId="0" applyNumberForma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/>
    </xf>
    <xf numFmtId="1" fontId="0" fillId="0" borderId="1" xfId="1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2" fillId="2" borderId="0" xfId="0" applyFont="1" applyFill="1" applyAlignment="1">
      <alignment vertical="center"/>
    </xf>
    <xf numFmtId="166" fontId="0" fillId="0" borderId="1" xfId="1" applyNumberFormat="1" applyFont="1" applyBorder="1" applyAlignment="1">
      <alignment vertical="center" wrapText="1"/>
    </xf>
    <xf numFmtId="166" fontId="2" fillId="0" borderId="1" xfId="1" applyNumberFormat="1" applyFont="1" applyBorder="1" applyAlignment="1">
      <alignment vertical="center" wrapText="1"/>
    </xf>
    <xf numFmtId="166" fontId="3" fillId="0" borderId="1" xfId="1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6" fontId="5" fillId="0" borderId="1" xfId="1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166" fontId="7" fillId="0" borderId="1" xfId="1" applyNumberFormat="1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166" fontId="16" fillId="0" borderId="1" xfId="1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166" fontId="5" fillId="0" borderId="1" xfId="1" applyNumberFormat="1" applyFont="1" applyFill="1" applyBorder="1" applyAlignment="1">
      <alignment horizontal="right" vertical="center" wrapText="1"/>
    </xf>
    <xf numFmtId="0" fontId="2" fillId="0" borderId="0" xfId="0" applyFont="1"/>
    <xf numFmtId="166" fontId="0" fillId="0" borderId="0" xfId="1" applyNumberFormat="1" applyFont="1" applyAlignment="1">
      <alignment vertical="center" wrapText="1"/>
    </xf>
    <xf numFmtId="166" fontId="0" fillId="0" borderId="1" xfId="0" applyNumberFormat="1" applyBorder="1" applyAlignment="1">
      <alignment vertical="center" wrapText="1"/>
    </xf>
    <xf numFmtId="167" fontId="2" fillId="0" borderId="0" xfId="0" applyNumberFormat="1" applyFont="1"/>
    <xf numFmtId="167" fontId="5" fillId="0" borderId="1" xfId="0" applyNumberFormat="1" applyFont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/>
    </xf>
    <xf numFmtId="167" fontId="8" fillId="0" borderId="1" xfId="1" applyNumberFormat="1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center" vertical="center"/>
    </xf>
    <xf numFmtId="167" fontId="16" fillId="0" borderId="1" xfId="0" applyNumberFormat="1" applyFont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center" vertical="center" wrapText="1"/>
    </xf>
    <xf numFmtId="167" fontId="0" fillId="0" borderId="0" xfId="0" applyNumberFormat="1"/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justify" vertical="center"/>
    </xf>
    <xf numFmtId="0" fontId="0" fillId="2" borderId="1" xfId="0" applyFill="1" applyBorder="1" applyAlignment="1">
      <alignment horizontal="center" vertical="center"/>
    </xf>
    <xf numFmtId="165" fontId="0" fillId="2" borderId="1" xfId="1" applyNumberFormat="1" applyFont="1" applyFill="1" applyBorder="1" applyAlignment="1">
      <alignment vertical="center"/>
    </xf>
    <xf numFmtId="166" fontId="0" fillId="2" borderId="1" xfId="1" applyNumberFormat="1" applyFont="1" applyFill="1" applyBorder="1" applyAlignment="1">
      <alignment vertical="center" wrapText="1"/>
    </xf>
    <xf numFmtId="165" fontId="0" fillId="2" borderId="1" xfId="0" applyNumberFormat="1" applyFill="1" applyBorder="1" applyAlignment="1">
      <alignment vertical="center"/>
    </xf>
    <xf numFmtId="0" fontId="0" fillId="2" borderId="0" xfId="0" applyFill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0" fillId="2" borderId="1" xfId="0" quotePrefix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3" fontId="0" fillId="2" borderId="1" xfId="0" applyNumberFormat="1" applyFill="1" applyBorder="1" applyAlignment="1">
      <alignment horizontal="center" vertical="center"/>
    </xf>
    <xf numFmtId="165" fontId="15" fillId="2" borderId="1" xfId="1" applyNumberFormat="1" applyFont="1" applyFill="1" applyBorder="1" applyAlignment="1">
      <alignment vertical="center"/>
    </xf>
    <xf numFmtId="164" fontId="17" fillId="2" borderId="1" xfId="1" applyFont="1" applyFill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165" fontId="17" fillId="0" borderId="1" xfId="1" applyNumberFormat="1" applyFont="1" applyBorder="1" applyAlignment="1">
      <alignment vertical="center"/>
    </xf>
    <xf numFmtId="166" fontId="17" fillId="0" borderId="1" xfId="1" applyNumberFormat="1" applyFont="1" applyBorder="1" applyAlignment="1">
      <alignment vertical="center" wrapText="1"/>
    </xf>
    <xf numFmtId="165" fontId="17" fillId="0" borderId="1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167" fontId="5" fillId="2" borderId="1" xfId="1" applyNumberFormat="1" applyFont="1" applyFill="1" applyBorder="1" applyAlignment="1">
      <alignment horizontal="center" vertical="center" wrapText="1"/>
    </xf>
    <xf numFmtId="166" fontId="5" fillId="2" borderId="1" xfId="1" applyNumberFormat="1" applyFont="1" applyFill="1" applyBorder="1" applyAlignment="1">
      <alignment horizontal="center" vertical="center" wrapText="1"/>
    </xf>
    <xf numFmtId="166" fontId="5" fillId="2" borderId="1" xfId="1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/>
    </xf>
    <xf numFmtId="166" fontId="5" fillId="2" borderId="1" xfId="1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15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165" fontId="2" fillId="3" borderId="1" xfId="1" applyNumberFormat="1" applyFont="1" applyFill="1" applyBorder="1" applyAlignment="1">
      <alignment vertical="center"/>
    </xf>
    <xf numFmtId="166" fontId="2" fillId="3" borderId="1" xfId="1" applyNumberFormat="1" applyFont="1" applyFill="1" applyBorder="1" applyAlignment="1">
      <alignment vertical="center" wrapText="1"/>
    </xf>
    <xf numFmtId="0" fontId="2" fillId="3" borderId="0" xfId="0" applyFont="1" applyFill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justify" vertical="center"/>
    </xf>
    <xf numFmtId="0" fontId="2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165" fontId="0" fillId="3" borderId="1" xfId="1" applyNumberFormat="1" applyFont="1" applyFill="1" applyBorder="1" applyAlignment="1">
      <alignment vertical="center"/>
    </xf>
    <xf numFmtId="165" fontId="0" fillId="3" borderId="1" xfId="0" applyNumberFormat="1" applyFill="1" applyBorder="1" applyAlignment="1">
      <alignment vertical="center"/>
    </xf>
    <xf numFmtId="0" fontId="0" fillId="3" borderId="0" xfId="0" applyFill="1" applyAlignment="1">
      <alignment vertical="center"/>
    </xf>
    <xf numFmtId="168" fontId="2" fillId="3" borderId="1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vertical="center" wrapText="1"/>
    </xf>
    <xf numFmtId="4" fontId="20" fillId="0" borderId="14" xfId="0" applyNumberFormat="1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4" fontId="18" fillId="0" borderId="14" xfId="0" applyNumberFormat="1" applyFont="1" applyBorder="1" applyAlignment="1">
      <alignment horizontal="center" vertical="center" wrapText="1"/>
    </xf>
    <xf numFmtId="4" fontId="20" fillId="0" borderId="0" xfId="0" applyNumberFormat="1" applyFont="1" applyFill="1" applyBorder="1" applyAlignment="1">
      <alignment horizontal="center" vertical="center" wrapText="1"/>
    </xf>
    <xf numFmtId="169" fontId="0" fillId="0" borderId="0" xfId="0" applyNumberFormat="1" applyAlignment="1">
      <alignment vertical="center"/>
    </xf>
    <xf numFmtId="165" fontId="3" fillId="0" borderId="9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3" xfId="1" applyNumberFormat="1" applyFont="1" applyBorder="1" applyAlignment="1">
      <alignment horizontal="center" vertical="center"/>
    </xf>
    <xf numFmtId="165" fontId="2" fillId="0" borderId="4" xfId="1" applyNumberFormat="1" applyFont="1" applyBorder="1" applyAlignment="1">
      <alignment horizontal="center" vertical="center"/>
    </xf>
    <xf numFmtId="165" fontId="2" fillId="0" borderId="2" xfId="1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2" fillId="0" borderId="3" xfId="1" applyNumberFormat="1" applyFont="1" applyBorder="1" applyAlignment="1">
      <alignment horizontal="center" vertical="center" wrapText="1"/>
    </xf>
    <xf numFmtId="166" fontId="2" fillId="0" borderId="4" xfId="1" applyNumberFormat="1" applyFont="1" applyBorder="1" applyAlignment="1">
      <alignment horizontal="center" vertical="center" wrapText="1"/>
    </xf>
    <xf numFmtId="166" fontId="2" fillId="0" borderId="2" xfId="1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165" fontId="2" fillId="0" borderId="10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Y57"/>
  <sheetViews>
    <sheetView tabSelected="1" zoomScale="70" zoomScaleNormal="70" workbookViewId="0">
      <pane xSplit="2" ySplit="8" topLeftCell="C33" activePane="bottomRight" state="frozen"/>
      <selection pane="topRight" activeCell="C1" sqref="C1"/>
      <selection pane="bottomLeft" activeCell="A8" sqref="A8"/>
      <selection pane="bottomRight" activeCell="C38" sqref="C38"/>
    </sheetView>
  </sheetViews>
  <sheetFormatPr defaultColWidth="8.85546875" defaultRowHeight="15"/>
  <cols>
    <col min="1" max="1" width="7.140625" style="27" customWidth="1"/>
    <col min="2" max="2" width="61.85546875" style="26" customWidth="1"/>
    <col min="3" max="3" width="20.140625" style="27" customWidth="1"/>
    <col min="4" max="4" width="9.42578125" style="27" bestFit="1" customWidth="1"/>
    <col min="5" max="5" width="10.7109375" style="38" bestFit="1" customWidth="1"/>
    <col min="6" max="6" width="12.28515625" style="38" customWidth="1"/>
    <col min="7" max="7" width="12.28515625" style="90" customWidth="1"/>
    <col min="8" max="10" width="12.28515625" style="39" customWidth="1"/>
    <col min="11" max="12" width="11.28515625" style="39" bestFit="1" customWidth="1"/>
    <col min="13" max="13" width="10.140625" style="39" bestFit="1" customWidth="1"/>
    <col min="14" max="15" width="11.140625" style="39" bestFit="1" customWidth="1"/>
    <col min="16" max="16" width="10.140625" style="39" bestFit="1" customWidth="1"/>
    <col min="17" max="18" width="11.140625" style="39" bestFit="1" customWidth="1"/>
    <col min="19" max="19" width="10.140625" style="39" bestFit="1" customWidth="1"/>
    <col min="20" max="21" width="11.140625" style="39" bestFit="1" customWidth="1"/>
    <col min="22" max="22" width="10.140625" style="39" bestFit="1" customWidth="1"/>
    <col min="23" max="24" width="11.140625" style="39" bestFit="1" customWidth="1"/>
    <col min="25" max="25" width="10.140625" style="39" bestFit="1" customWidth="1"/>
    <col min="26" max="16384" width="8.85546875" style="26"/>
  </cols>
  <sheetData>
    <row r="2" spans="1:25" ht="18.75">
      <c r="A2" s="171" t="s">
        <v>140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</row>
    <row r="3" spans="1:25" ht="18.75" customHeight="1">
      <c r="A3" s="170" t="s">
        <v>201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</row>
    <row r="4" spans="1:25">
      <c r="L4" s="158"/>
      <c r="M4" s="158"/>
      <c r="W4" s="159" t="s">
        <v>93</v>
      </c>
      <c r="X4" s="159"/>
      <c r="Y4" s="159"/>
    </row>
    <row r="5" spans="1:25" s="30" customFormat="1" ht="14.25">
      <c r="A5" s="166" t="s">
        <v>0</v>
      </c>
      <c r="B5" s="166" t="s">
        <v>78</v>
      </c>
      <c r="C5" s="166" t="s">
        <v>79</v>
      </c>
      <c r="D5" s="166" t="s">
        <v>80</v>
      </c>
      <c r="E5" s="164" t="s">
        <v>81</v>
      </c>
      <c r="F5" s="161" t="s">
        <v>82</v>
      </c>
      <c r="G5" s="167" t="s">
        <v>139</v>
      </c>
      <c r="H5" s="172" t="s">
        <v>200</v>
      </c>
      <c r="I5" s="173"/>
      <c r="J5" s="174"/>
      <c r="K5" s="160" t="s">
        <v>85</v>
      </c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</row>
    <row r="6" spans="1:25" s="30" customFormat="1" ht="14.25">
      <c r="A6" s="166"/>
      <c r="B6" s="166"/>
      <c r="C6" s="166"/>
      <c r="D6" s="166"/>
      <c r="E6" s="165"/>
      <c r="F6" s="162"/>
      <c r="G6" s="168"/>
      <c r="H6" s="175"/>
      <c r="I6" s="176"/>
      <c r="J6" s="177"/>
      <c r="K6" s="160" t="s">
        <v>86</v>
      </c>
      <c r="L6" s="160"/>
      <c r="M6" s="160"/>
      <c r="N6" s="160" t="s">
        <v>87</v>
      </c>
      <c r="O6" s="160"/>
      <c r="P6" s="160"/>
      <c r="Q6" s="160" t="s">
        <v>88</v>
      </c>
      <c r="R6" s="160"/>
      <c r="S6" s="160"/>
      <c r="T6" s="160" t="s">
        <v>89</v>
      </c>
      <c r="U6" s="160"/>
      <c r="V6" s="160"/>
      <c r="W6" s="160" t="s">
        <v>90</v>
      </c>
      <c r="X6" s="160"/>
      <c r="Y6" s="160"/>
    </row>
    <row r="7" spans="1:25" s="30" customFormat="1" ht="25.5" customHeight="1">
      <c r="A7" s="166"/>
      <c r="B7" s="166"/>
      <c r="C7" s="166"/>
      <c r="D7" s="166"/>
      <c r="E7" s="165"/>
      <c r="F7" s="163"/>
      <c r="G7" s="169"/>
      <c r="H7" s="40" t="s">
        <v>9</v>
      </c>
      <c r="I7" s="40" t="s">
        <v>83</v>
      </c>
      <c r="J7" s="40" t="s">
        <v>84</v>
      </c>
      <c r="K7" s="40" t="s">
        <v>9</v>
      </c>
      <c r="L7" s="40" t="s">
        <v>83</v>
      </c>
      <c r="M7" s="40" t="s">
        <v>84</v>
      </c>
      <c r="N7" s="40" t="s">
        <v>9</v>
      </c>
      <c r="O7" s="40" t="s">
        <v>83</v>
      </c>
      <c r="P7" s="40" t="s">
        <v>84</v>
      </c>
      <c r="Q7" s="40" t="s">
        <v>9</v>
      </c>
      <c r="R7" s="40" t="s">
        <v>83</v>
      </c>
      <c r="S7" s="40" t="s">
        <v>84</v>
      </c>
      <c r="T7" s="40" t="s">
        <v>9</v>
      </c>
      <c r="U7" s="40" t="s">
        <v>83</v>
      </c>
      <c r="V7" s="40" t="s">
        <v>84</v>
      </c>
      <c r="W7" s="40" t="s">
        <v>9</v>
      </c>
      <c r="X7" s="40" t="s">
        <v>83</v>
      </c>
      <c r="Y7" s="40" t="s">
        <v>84</v>
      </c>
    </row>
    <row r="8" spans="1:25" s="30" customFormat="1" ht="14.25">
      <c r="A8" s="9"/>
      <c r="B8" s="9" t="s">
        <v>2</v>
      </c>
      <c r="C8" s="9"/>
      <c r="D8" s="9"/>
      <c r="E8" s="41"/>
      <c r="F8" s="42">
        <f>SUBTOTAL(9,F9:F43)</f>
        <v>199818</v>
      </c>
      <c r="G8" s="42"/>
      <c r="H8" s="42">
        <f t="shared" ref="H8:Y8" si="0">SUBTOTAL(9,H9:H43)</f>
        <v>199818</v>
      </c>
      <c r="I8" s="42">
        <f t="shared" si="0"/>
        <v>144618</v>
      </c>
      <c r="J8" s="42">
        <f t="shared" si="0"/>
        <v>55200</v>
      </c>
      <c r="K8" s="42">
        <f t="shared" si="0"/>
        <v>34903.599999999999</v>
      </c>
      <c r="L8" s="42">
        <f t="shared" si="0"/>
        <v>27063.599999999999</v>
      </c>
      <c r="M8" s="42">
        <f t="shared" si="0"/>
        <v>7840</v>
      </c>
      <c r="N8" s="42">
        <f t="shared" si="0"/>
        <v>41328.6</v>
      </c>
      <c r="O8" s="42">
        <f t="shared" si="0"/>
        <v>29438.6</v>
      </c>
      <c r="P8" s="42">
        <f t="shared" si="0"/>
        <v>11890</v>
      </c>
      <c r="Q8" s="42">
        <f t="shared" si="0"/>
        <v>41328.6</v>
      </c>
      <c r="R8" s="42">
        <f t="shared" si="0"/>
        <v>29438.6</v>
      </c>
      <c r="S8" s="42">
        <f t="shared" si="0"/>
        <v>11890</v>
      </c>
      <c r="T8" s="42">
        <f t="shared" si="0"/>
        <v>41128.6</v>
      </c>
      <c r="U8" s="42">
        <f t="shared" si="0"/>
        <v>29338.6</v>
      </c>
      <c r="V8" s="42">
        <f t="shared" si="0"/>
        <v>11790</v>
      </c>
      <c r="W8" s="42">
        <f t="shared" si="0"/>
        <v>41128.6</v>
      </c>
      <c r="X8" s="42">
        <f t="shared" si="0"/>
        <v>29338.6</v>
      </c>
      <c r="Y8" s="42">
        <f t="shared" si="0"/>
        <v>11790</v>
      </c>
    </row>
    <row r="9" spans="1:25" s="139" customFormat="1" ht="14.25">
      <c r="A9" s="135" t="s">
        <v>95</v>
      </c>
      <c r="B9" s="136" t="s">
        <v>127</v>
      </c>
      <c r="C9" s="135"/>
      <c r="D9" s="135"/>
      <c r="E9" s="137"/>
      <c r="F9" s="137">
        <f>SUBTOTAL(9,F10:F18)</f>
        <v>42448</v>
      </c>
      <c r="G9" s="138"/>
      <c r="H9" s="137">
        <f t="shared" ref="H9:Y9" si="1">SUBTOTAL(9,H10:H18)</f>
        <v>42448</v>
      </c>
      <c r="I9" s="137">
        <f t="shared" si="1"/>
        <v>42448</v>
      </c>
      <c r="J9" s="137">
        <f t="shared" si="1"/>
        <v>0</v>
      </c>
      <c r="K9" s="137">
        <f t="shared" si="1"/>
        <v>8329.6</v>
      </c>
      <c r="L9" s="137">
        <f t="shared" si="1"/>
        <v>8329.6</v>
      </c>
      <c r="M9" s="137">
        <f t="shared" si="1"/>
        <v>0</v>
      </c>
      <c r="N9" s="137">
        <f t="shared" si="1"/>
        <v>8529.6</v>
      </c>
      <c r="O9" s="137">
        <f t="shared" si="1"/>
        <v>8529.6</v>
      </c>
      <c r="P9" s="137">
        <f t="shared" si="1"/>
        <v>0</v>
      </c>
      <c r="Q9" s="137">
        <f t="shared" si="1"/>
        <v>8529.6</v>
      </c>
      <c r="R9" s="137">
        <f t="shared" si="1"/>
        <v>8529.6</v>
      </c>
      <c r="S9" s="137">
        <f t="shared" si="1"/>
        <v>0</v>
      </c>
      <c r="T9" s="137">
        <f t="shared" si="1"/>
        <v>8529.6</v>
      </c>
      <c r="U9" s="137">
        <f t="shared" si="1"/>
        <v>8529.6</v>
      </c>
      <c r="V9" s="137">
        <f t="shared" si="1"/>
        <v>0</v>
      </c>
      <c r="W9" s="137">
        <f t="shared" si="1"/>
        <v>8529.6</v>
      </c>
      <c r="X9" s="137">
        <f t="shared" si="1"/>
        <v>8529.6</v>
      </c>
      <c r="Y9" s="137">
        <f t="shared" si="1"/>
        <v>0</v>
      </c>
    </row>
    <row r="10" spans="1:25" s="106" customFormat="1" ht="30">
      <c r="A10" s="100">
        <v>1</v>
      </c>
      <c r="B10" s="101" t="s">
        <v>123</v>
      </c>
      <c r="C10" s="102" t="s">
        <v>183</v>
      </c>
      <c r="D10" s="134">
        <f>1*5*64</f>
        <v>320</v>
      </c>
      <c r="E10" s="113">
        <v>7.75</v>
      </c>
      <c r="F10" s="103">
        <f t="shared" ref="F10:F13" si="2">D10*E10</f>
        <v>2480</v>
      </c>
      <c r="G10" s="104">
        <v>100</v>
      </c>
      <c r="H10" s="105">
        <f t="shared" ref="H10:H13" si="3">I10+J10</f>
        <v>2480</v>
      </c>
      <c r="I10" s="105">
        <f t="shared" ref="I10:I13" si="4">F10</f>
        <v>2480</v>
      </c>
      <c r="J10" s="105">
        <v>0</v>
      </c>
      <c r="K10" s="105">
        <f t="shared" ref="K10:K13" si="5">L10+M10</f>
        <v>496</v>
      </c>
      <c r="L10" s="105">
        <f t="shared" ref="L10:L13" si="6">I10/5</f>
        <v>496</v>
      </c>
      <c r="M10" s="105">
        <f t="shared" ref="M10:M13" si="7">J10/5</f>
        <v>0</v>
      </c>
      <c r="N10" s="105">
        <f t="shared" ref="N10:N13" si="8">O10+P10</f>
        <v>496</v>
      </c>
      <c r="O10" s="105">
        <f t="shared" ref="O10:O13" si="9">I10/5</f>
        <v>496</v>
      </c>
      <c r="P10" s="105">
        <f t="shared" ref="P10:P13" si="10">J10/5</f>
        <v>0</v>
      </c>
      <c r="Q10" s="105">
        <f t="shared" ref="Q10:Q13" si="11">R10+S10</f>
        <v>496</v>
      </c>
      <c r="R10" s="105">
        <f t="shared" ref="R10:R13" si="12">I10/5</f>
        <v>496</v>
      </c>
      <c r="S10" s="105">
        <f t="shared" ref="S10:S13" si="13">J10/5</f>
        <v>0</v>
      </c>
      <c r="T10" s="105">
        <f t="shared" ref="T10:T13" si="14">U10+V10</f>
        <v>496</v>
      </c>
      <c r="U10" s="105">
        <f t="shared" ref="U10:U13" si="15">I10/5</f>
        <v>496</v>
      </c>
      <c r="V10" s="105">
        <f t="shared" ref="V10:V13" si="16">J10/5</f>
        <v>0</v>
      </c>
      <c r="W10" s="105">
        <f t="shared" ref="W10:W13" si="17">X10+Y10</f>
        <v>496</v>
      </c>
      <c r="X10" s="105">
        <f t="shared" ref="X10:X13" si="18">I10/5</f>
        <v>496</v>
      </c>
      <c r="Y10" s="105">
        <f t="shared" ref="Y10:Y13" si="19">J10/5</f>
        <v>0</v>
      </c>
    </row>
    <row r="11" spans="1:25" s="106" customFormat="1">
      <c r="A11" s="100">
        <v>2</v>
      </c>
      <c r="B11" s="101" t="s">
        <v>103</v>
      </c>
      <c r="C11" s="102" t="s">
        <v>183</v>
      </c>
      <c r="D11" s="134">
        <f>D10</f>
        <v>320</v>
      </c>
      <c r="E11" s="113">
        <v>23.4</v>
      </c>
      <c r="F11" s="103">
        <f t="shared" si="2"/>
        <v>7488</v>
      </c>
      <c r="G11" s="104">
        <v>100</v>
      </c>
      <c r="H11" s="105">
        <f t="shared" si="3"/>
        <v>7488</v>
      </c>
      <c r="I11" s="105">
        <f t="shared" si="4"/>
        <v>7488</v>
      </c>
      <c r="J11" s="105">
        <v>0</v>
      </c>
      <c r="K11" s="105">
        <f t="shared" si="5"/>
        <v>1497.6</v>
      </c>
      <c r="L11" s="105">
        <f t="shared" si="6"/>
        <v>1497.6</v>
      </c>
      <c r="M11" s="105">
        <f t="shared" si="7"/>
        <v>0</v>
      </c>
      <c r="N11" s="105">
        <f t="shared" si="8"/>
        <v>1497.6</v>
      </c>
      <c r="O11" s="105">
        <f t="shared" si="9"/>
        <v>1497.6</v>
      </c>
      <c r="P11" s="105">
        <f t="shared" si="10"/>
        <v>0</v>
      </c>
      <c r="Q11" s="105">
        <f t="shared" si="11"/>
        <v>1497.6</v>
      </c>
      <c r="R11" s="105">
        <f t="shared" si="12"/>
        <v>1497.6</v>
      </c>
      <c r="S11" s="105">
        <f t="shared" si="13"/>
        <v>0</v>
      </c>
      <c r="T11" s="105">
        <f t="shared" si="14"/>
        <v>1497.6</v>
      </c>
      <c r="U11" s="105">
        <f t="shared" si="15"/>
        <v>1497.6</v>
      </c>
      <c r="V11" s="105">
        <f t="shared" si="16"/>
        <v>0</v>
      </c>
      <c r="W11" s="105">
        <f t="shared" si="17"/>
        <v>1497.6</v>
      </c>
      <c r="X11" s="105">
        <f t="shared" si="18"/>
        <v>1497.6</v>
      </c>
      <c r="Y11" s="105">
        <f t="shared" si="19"/>
        <v>0</v>
      </c>
    </row>
    <row r="12" spans="1:25" s="106" customFormat="1">
      <c r="A12" s="100">
        <v>3</v>
      </c>
      <c r="B12" s="101" t="s">
        <v>104</v>
      </c>
      <c r="C12" s="102" t="s">
        <v>183</v>
      </c>
      <c r="D12" s="134">
        <f t="shared" ref="D12:D13" si="20">D11</f>
        <v>320</v>
      </c>
      <c r="E12" s="113">
        <v>38.4</v>
      </c>
      <c r="F12" s="103">
        <f t="shared" si="2"/>
        <v>12288</v>
      </c>
      <c r="G12" s="104">
        <v>100</v>
      </c>
      <c r="H12" s="105">
        <f t="shared" si="3"/>
        <v>12288</v>
      </c>
      <c r="I12" s="105">
        <f t="shared" si="4"/>
        <v>12288</v>
      </c>
      <c r="J12" s="105">
        <v>0</v>
      </c>
      <c r="K12" s="105">
        <f t="shared" si="5"/>
        <v>2457.6</v>
      </c>
      <c r="L12" s="105">
        <f t="shared" si="6"/>
        <v>2457.6</v>
      </c>
      <c r="M12" s="105">
        <f t="shared" si="7"/>
        <v>0</v>
      </c>
      <c r="N12" s="105">
        <f t="shared" si="8"/>
        <v>2457.6</v>
      </c>
      <c r="O12" s="105">
        <f t="shared" si="9"/>
        <v>2457.6</v>
      </c>
      <c r="P12" s="105">
        <f t="shared" si="10"/>
        <v>0</v>
      </c>
      <c r="Q12" s="105">
        <f t="shared" si="11"/>
        <v>2457.6</v>
      </c>
      <c r="R12" s="105">
        <f t="shared" si="12"/>
        <v>2457.6</v>
      </c>
      <c r="S12" s="105">
        <f t="shared" si="13"/>
        <v>0</v>
      </c>
      <c r="T12" s="105">
        <f t="shared" si="14"/>
        <v>2457.6</v>
      </c>
      <c r="U12" s="105">
        <f t="shared" si="15"/>
        <v>2457.6</v>
      </c>
      <c r="V12" s="105">
        <f t="shared" si="16"/>
        <v>0</v>
      </c>
      <c r="W12" s="105">
        <f t="shared" si="17"/>
        <v>2457.6</v>
      </c>
      <c r="X12" s="105">
        <f t="shared" si="18"/>
        <v>2457.6</v>
      </c>
      <c r="Y12" s="105">
        <f t="shared" si="19"/>
        <v>0</v>
      </c>
    </row>
    <row r="13" spans="1:25" s="106" customFormat="1">
      <c r="A13" s="100">
        <v>4</v>
      </c>
      <c r="B13" s="101" t="s">
        <v>3</v>
      </c>
      <c r="C13" s="102" t="s">
        <v>183</v>
      </c>
      <c r="D13" s="134">
        <f t="shared" si="20"/>
        <v>320</v>
      </c>
      <c r="E13" s="113">
        <v>60</v>
      </c>
      <c r="F13" s="103">
        <f t="shared" si="2"/>
        <v>19200</v>
      </c>
      <c r="G13" s="104">
        <v>100</v>
      </c>
      <c r="H13" s="105">
        <f t="shared" si="3"/>
        <v>19200</v>
      </c>
      <c r="I13" s="105">
        <f t="shared" si="4"/>
        <v>19200</v>
      </c>
      <c r="J13" s="105">
        <v>0</v>
      </c>
      <c r="K13" s="105">
        <f t="shared" si="5"/>
        <v>3840</v>
      </c>
      <c r="L13" s="105">
        <f t="shared" si="6"/>
        <v>3840</v>
      </c>
      <c r="M13" s="105">
        <f t="shared" si="7"/>
        <v>0</v>
      </c>
      <c r="N13" s="105">
        <f t="shared" si="8"/>
        <v>3840</v>
      </c>
      <c r="O13" s="105">
        <f t="shared" si="9"/>
        <v>3840</v>
      </c>
      <c r="P13" s="105">
        <f t="shared" si="10"/>
        <v>0</v>
      </c>
      <c r="Q13" s="105">
        <f t="shared" si="11"/>
        <v>3840</v>
      </c>
      <c r="R13" s="105">
        <f t="shared" si="12"/>
        <v>3840</v>
      </c>
      <c r="S13" s="105">
        <f t="shared" si="13"/>
        <v>0</v>
      </c>
      <c r="T13" s="105">
        <f t="shared" si="14"/>
        <v>3840</v>
      </c>
      <c r="U13" s="105">
        <f t="shared" si="15"/>
        <v>3840</v>
      </c>
      <c r="V13" s="105">
        <f t="shared" si="16"/>
        <v>0</v>
      </c>
      <c r="W13" s="105">
        <f t="shared" si="17"/>
        <v>3840</v>
      </c>
      <c r="X13" s="105">
        <f t="shared" si="18"/>
        <v>3840</v>
      </c>
      <c r="Y13" s="105">
        <f t="shared" si="19"/>
        <v>0</v>
      </c>
    </row>
    <row r="14" spans="1:25" s="106" customFormat="1">
      <c r="A14" s="107">
        <v>5</v>
      </c>
      <c r="B14" s="108" t="s">
        <v>94</v>
      </c>
      <c r="C14" s="102" t="s">
        <v>184</v>
      </c>
      <c r="D14" s="102">
        <v>4</v>
      </c>
      <c r="E14" s="113">
        <v>200</v>
      </c>
      <c r="F14" s="103">
        <f>D14*E14</f>
        <v>800</v>
      </c>
      <c r="G14" s="104">
        <v>100</v>
      </c>
      <c r="H14" s="105">
        <f>I14+J14</f>
        <v>800</v>
      </c>
      <c r="I14" s="105">
        <f>F14</f>
        <v>800</v>
      </c>
      <c r="J14" s="105">
        <v>0</v>
      </c>
      <c r="K14" s="105"/>
      <c r="L14" s="105"/>
      <c r="M14" s="105"/>
      <c r="N14" s="105">
        <f>O14+P14</f>
        <v>200</v>
      </c>
      <c r="O14" s="105">
        <f>I14/4</f>
        <v>200</v>
      </c>
      <c r="P14" s="105">
        <f>J14/5</f>
        <v>0</v>
      </c>
      <c r="Q14" s="105">
        <f>R14+S14</f>
        <v>200</v>
      </c>
      <c r="R14" s="105">
        <f>I14/4</f>
        <v>200</v>
      </c>
      <c r="S14" s="105">
        <f>J14/5</f>
        <v>0</v>
      </c>
      <c r="T14" s="105">
        <f>U14+V14</f>
        <v>200</v>
      </c>
      <c r="U14" s="105">
        <f>I14/4</f>
        <v>200</v>
      </c>
      <c r="V14" s="105">
        <f>J14/5</f>
        <v>0</v>
      </c>
      <c r="W14" s="105">
        <f>X14+Y14</f>
        <v>200</v>
      </c>
      <c r="X14" s="105">
        <f>I14/4</f>
        <v>200</v>
      </c>
      <c r="Y14" s="105">
        <f>J14/5</f>
        <v>0</v>
      </c>
    </row>
    <row r="15" spans="1:25">
      <c r="A15" s="2">
        <v>6</v>
      </c>
      <c r="B15" s="3" t="s">
        <v>134</v>
      </c>
      <c r="C15" s="28"/>
      <c r="D15" s="28"/>
      <c r="E15" s="44"/>
      <c r="F15" s="48">
        <f>SUBTOTAL(9,F16:F18)</f>
        <v>192</v>
      </c>
      <c r="G15" s="48"/>
      <c r="H15" s="48">
        <f t="shared" ref="H15:Y15" si="21">SUBTOTAL(9,H16:H18)</f>
        <v>192</v>
      </c>
      <c r="I15" s="48">
        <f t="shared" si="21"/>
        <v>192</v>
      </c>
      <c r="J15" s="48">
        <f t="shared" si="21"/>
        <v>0</v>
      </c>
      <c r="K15" s="48">
        <f t="shared" si="21"/>
        <v>38.4</v>
      </c>
      <c r="L15" s="48">
        <f t="shared" si="21"/>
        <v>38.4</v>
      </c>
      <c r="M15" s="48">
        <f t="shared" si="21"/>
        <v>0</v>
      </c>
      <c r="N15" s="48">
        <f t="shared" si="21"/>
        <v>38.4</v>
      </c>
      <c r="O15" s="48">
        <f t="shared" si="21"/>
        <v>38.4</v>
      </c>
      <c r="P15" s="48">
        <f t="shared" si="21"/>
        <v>0</v>
      </c>
      <c r="Q15" s="48">
        <f t="shared" si="21"/>
        <v>38.4</v>
      </c>
      <c r="R15" s="48">
        <f t="shared" si="21"/>
        <v>38.4</v>
      </c>
      <c r="S15" s="48">
        <f t="shared" si="21"/>
        <v>0</v>
      </c>
      <c r="T15" s="48">
        <f t="shared" si="21"/>
        <v>38.4</v>
      </c>
      <c r="U15" s="48">
        <f t="shared" si="21"/>
        <v>38.4</v>
      </c>
      <c r="V15" s="48">
        <f t="shared" si="21"/>
        <v>0</v>
      </c>
      <c r="W15" s="48">
        <f t="shared" si="21"/>
        <v>38.4</v>
      </c>
      <c r="X15" s="48">
        <f t="shared" si="21"/>
        <v>38.4</v>
      </c>
      <c r="Y15" s="48">
        <f t="shared" si="21"/>
        <v>0</v>
      </c>
    </row>
    <row r="16" spans="1:25">
      <c r="A16" s="2"/>
      <c r="B16" s="3" t="s">
        <v>135</v>
      </c>
      <c r="C16" s="28" t="s">
        <v>137</v>
      </c>
      <c r="D16" s="28">
        <f>3*1*1*5</f>
        <v>15</v>
      </c>
      <c r="E16" s="44">
        <v>0.6</v>
      </c>
      <c r="F16" s="44">
        <f>D16*E16</f>
        <v>9</v>
      </c>
      <c r="G16" s="58">
        <v>100</v>
      </c>
      <c r="H16" s="45">
        <f t="shared" ref="H16:H18" si="22">I16+J16</f>
        <v>9</v>
      </c>
      <c r="I16" s="45">
        <f t="shared" ref="I16:I18" si="23">F16</f>
        <v>9</v>
      </c>
      <c r="J16" s="45">
        <v>0</v>
      </c>
      <c r="K16" s="45">
        <f t="shared" ref="K16:K18" si="24">L16+M16</f>
        <v>1.8</v>
      </c>
      <c r="L16" s="45">
        <f t="shared" ref="L16:M18" si="25">I16/5</f>
        <v>1.8</v>
      </c>
      <c r="M16" s="45">
        <f t="shared" si="25"/>
        <v>0</v>
      </c>
      <c r="N16" s="45">
        <f t="shared" ref="N16:N18" si="26">O16+P16</f>
        <v>1.8</v>
      </c>
      <c r="O16" s="45">
        <f t="shared" ref="O16:P18" si="27">I16/5</f>
        <v>1.8</v>
      </c>
      <c r="P16" s="45">
        <f t="shared" si="27"/>
        <v>0</v>
      </c>
      <c r="Q16" s="45">
        <f t="shared" ref="Q16:Q18" si="28">R16+S16</f>
        <v>1.8</v>
      </c>
      <c r="R16" s="45">
        <f t="shared" ref="R16:S18" si="29">I16/5</f>
        <v>1.8</v>
      </c>
      <c r="S16" s="45">
        <f t="shared" si="29"/>
        <v>0</v>
      </c>
      <c r="T16" s="45">
        <f t="shared" ref="T16:T18" si="30">U16+V16</f>
        <v>1.8</v>
      </c>
      <c r="U16" s="45">
        <f t="shared" ref="U16:V18" si="31">I16/5</f>
        <v>1.8</v>
      </c>
      <c r="V16" s="45">
        <f t="shared" si="31"/>
        <v>0</v>
      </c>
      <c r="W16" s="45">
        <f t="shared" ref="W16:W18" si="32">X16+Y16</f>
        <v>1.8</v>
      </c>
      <c r="X16" s="45">
        <f t="shared" ref="X16:Y18" si="33">I16/5</f>
        <v>1.8</v>
      </c>
      <c r="Y16" s="45">
        <f t="shared" si="33"/>
        <v>0</v>
      </c>
    </row>
    <row r="17" spans="1:25">
      <c r="A17" s="2"/>
      <c r="B17" s="3" t="s">
        <v>136</v>
      </c>
      <c r="C17" s="28" t="s">
        <v>137</v>
      </c>
      <c r="D17" s="28">
        <f>3*8*1*5</f>
        <v>120</v>
      </c>
      <c r="E17" s="44">
        <v>0.4</v>
      </c>
      <c r="F17" s="44">
        <f>D17*E17</f>
        <v>48</v>
      </c>
      <c r="G17" s="58">
        <v>100</v>
      </c>
      <c r="H17" s="45">
        <f t="shared" si="22"/>
        <v>48</v>
      </c>
      <c r="I17" s="45">
        <f t="shared" si="23"/>
        <v>48</v>
      </c>
      <c r="J17" s="45">
        <v>0</v>
      </c>
      <c r="K17" s="45">
        <f t="shared" si="24"/>
        <v>9.6</v>
      </c>
      <c r="L17" s="45">
        <f t="shared" si="25"/>
        <v>9.6</v>
      </c>
      <c r="M17" s="45">
        <f t="shared" si="25"/>
        <v>0</v>
      </c>
      <c r="N17" s="45">
        <f t="shared" si="26"/>
        <v>9.6</v>
      </c>
      <c r="O17" s="45">
        <f t="shared" si="27"/>
        <v>9.6</v>
      </c>
      <c r="P17" s="45">
        <f t="shared" si="27"/>
        <v>0</v>
      </c>
      <c r="Q17" s="45">
        <f t="shared" si="28"/>
        <v>9.6</v>
      </c>
      <c r="R17" s="45">
        <f t="shared" si="29"/>
        <v>9.6</v>
      </c>
      <c r="S17" s="45">
        <f t="shared" si="29"/>
        <v>0</v>
      </c>
      <c r="T17" s="45">
        <f t="shared" si="30"/>
        <v>9.6</v>
      </c>
      <c r="U17" s="45">
        <f t="shared" si="31"/>
        <v>9.6</v>
      </c>
      <c r="V17" s="45">
        <f t="shared" si="31"/>
        <v>0</v>
      </c>
      <c r="W17" s="45">
        <f t="shared" si="32"/>
        <v>9.6</v>
      </c>
      <c r="X17" s="45">
        <f t="shared" si="33"/>
        <v>9.6</v>
      </c>
      <c r="Y17" s="45">
        <f t="shared" si="33"/>
        <v>0</v>
      </c>
    </row>
    <row r="18" spans="1:25">
      <c r="A18" s="2"/>
      <c r="B18" s="3" t="s">
        <v>138</v>
      </c>
      <c r="C18" s="28" t="s">
        <v>137</v>
      </c>
      <c r="D18" s="28">
        <f>3*9*5*5</f>
        <v>675</v>
      </c>
      <c r="E18" s="44">
        <v>0.2</v>
      </c>
      <c r="F18" s="44">
        <f>D18*E18</f>
        <v>135</v>
      </c>
      <c r="G18" s="58">
        <v>100</v>
      </c>
      <c r="H18" s="45">
        <f t="shared" si="22"/>
        <v>135</v>
      </c>
      <c r="I18" s="45">
        <f t="shared" si="23"/>
        <v>135</v>
      </c>
      <c r="J18" s="45">
        <v>0</v>
      </c>
      <c r="K18" s="45">
        <f t="shared" si="24"/>
        <v>27</v>
      </c>
      <c r="L18" s="45">
        <f t="shared" si="25"/>
        <v>27</v>
      </c>
      <c r="M18" s="45">
        <f t="shared" si="25"/>
        <v>0</v>
      </c>
      <c r="N18" s="45">
        <f t="shared" si="26"/>
        <v>27</v>
      </c>
      <c r="O18" s="45">
        <f t="shared" si="27"/>
        <v>27</v>
      </c>
      <c r="P18" s="45">
        <f t="shared" si="27"/>
        <v>0</v>
      </c>
      <c r="Q18" s="45">
        <f t="shared" si="28"/>
        <v>27</v>
      </c>
      <c r="R18" s="45">
        <f t="shared" si="29"/>
        <v>27</v>
      </c>
      <c r="S18" s="45">
        <f t="shared" si="29"/>
        <v>0</v>
      </c>
      <c r="T18" s="45">
        <f t="shared" si="30"/>
        <v>27</v>
      </c>
      <c r="U18" s="45">
        <f t="shared" si="31"/>
        <v>27</v>
      </c>
      <c r="V18" s="45">
        <f t="shared" si="31"/>
        <v>0</v>
      </c>
      <c r="W18" s="45">
        <f t="shared" si="32"/>
        <v>27</v>
      </c>
      <c r="X18" s="45">
        <f t="shared" si="33"/>
        <v>27</v>
      </c>
      <c r="Y18" s="45">
        <f t="shared" si="33"/>
        <v>0</v>
      </c>
    </row>
    <row r="19" spans="1:25" s="139" customFormat="1" ht="14.25">
      <c r="A19" s="140" t="s">
        <v>96</v>
      </c>
      <c r="B19" s="141" t="s">
        <v>4</v>
      </c>
      <c r="C19" s="135"/>
      <c r="D19" s="135"/>
      <c r="E19" s="137"/>
      <c r="F19" s="137">
        <f>SUBTOTAL(9,F20:F37)</f>
        <v>120870</v>
      </c>
      <c r="G19" s="138"/>
      <c r="H19" s="137">
        <f t="shared" ref="H19:Y19" si="34">SUBTOTAL(9,H20:H37)</f>
        <v>120870</v>
      </c>
      <c r="I19" s="137">
        <f t="shared" si="34"/>
        <v>87670</v>
      </c>
      <c r="J19" s="137">
        <f t="shared" si="34"/>
        <v>33200</v>
      </c>
      <c r="K19" s="137">
        <f t="shared" si="34"/>
        <v>24174</v>
      </c>
      <c r="L19" s="137">
        <f t="shared" si="34"/>
        <v>17534</v>
      </c>
      <c r="M19" s="137">
        <f t="shared" si="34"/>
        <v>6640</v>
      </c>
      <c r="N19" s="137">
        <f t="shared" si="34"/>
        <v>24174</v>
      </c>
      <c r="O19" s="137">
        <f t="shared" si="34"/>
        <v>17534</v>
      </c>
      <c r="P19" s="137">
        <f t="shared" si="34"/>
        <v>6640</v>
      </c>
      <c r="Q19" s="137">
        <f t="shared" si="34"/>
        <v>24174</v>
      </c>
      <c r="R19" s="137">
        <f t="shared" si="34"/>
        <v>17534</v>
      </c>
      <c r="S19" s="137">
        <f t="shared" si="34"/>
        <v>6640</v>
      </c>
      <c r="T19" s="137">
        <f t="shared" si="34"/>
        <v>24174</v>
      </c>
      <c r="U19" s="137">
        <f t="shared" si="34"/>
        <v>17534</v>
      </c>
      <c r="V19" s="137">
        <f t="shared" si="34"/>
        <v>6640</v>
      </c>
      <c r="W19" s="137">
        <f t="shared" si="34"/>
        <v>24174</v>
      </c>
      <c r="X19" s="137">
        <f t="shared" si="34"/>
        <v>17534</v>
      </c>
      <c r="Y19" s="137">
        <f t="shared" si="34"/>
        <v>6640</v>
      </c>
    </row>
    <row r="20" spans="1:25" s="31" customFormat="1" ht="14.25">
      <c r="A20" s="5">
        <v>1</v>
      </c>
      <c r="B20" s="4" t="s">
        <v>108</v>
      </c>
      <c r="C20" s="9"/>
      <c r="D20" s="9"/>
      <c r="E20" s="43"/>
      <c r="F20" s="43">
        <f>SUBTOTAL(9,F21:F27)</f>
        <v>75000</v>
      </c>
      <c r="G20" s="59"/>
      <c r="H20" s="43">
        <f t="shared" ref="H20:Y20" si="35">SUBTOTAL(9,H21:H27)</f>
        <v>75000</v>
      </c>
      <c r="I20" s="43">
        <f t="shared" si="35"/>
        <v>61000</v>
      </c>
      <c r="J20" s="43">
        <f t="shared" si="35"/>
        <v>14000</v>
      </c>
      <c r="K20" s="43">
        <f t="shared" si="35"/>
        <v>15000</v>
      </c>
      <c r="L20" s="43">
        <f t="shared" si="35"/>
        <v>12200</v>
      </c>
      <c r="M20" s="43">
        <f t="shared" si="35"/>
        <v>2800</v>
      </c>
      <c r="N20" s="43">
        <f t="shared" si="35"/>
        <v>15000</v>
      </c>
      <c r="O20" s="43">
        <f t="shared" si="35"/>
        <v>12200</v>
      </c>
      <c r="P20" s="43">
        <f t="shared" si="35"/>
        <v>2800</v>
      </c>
      <c r="Q20" s="43">
        <f t="shared" si="35"/>
        <v>15000</v>
      </c>
      <c r="R20" s="43">
        <f t="shared" si="35"/>
        <v>12200</v>
      </c>
      <c r="S20" s="43">
        <f t="shared" si="35"/>
        <v>2800</v>
      </c>
      <c r="T20" s="43">
        <f t="shared" si="35"/>
        <v>15000</v>
      </c>
      <c r="U20" s="43">
        <f t="shared" si="35"/>
        <v>12200</v>
      </c>
      <c r="V20" s="43">
        <f t="shared" si="35"/>
        <v>2800</v>
      </c>
      <c r="W20" s="43">
        <f t="shared" si="35"/>
        <v>15000</v>
      </c>
      <c r="X20" s="43">
        <f t="shared" si="35"/>
        <v>12200</v>
      </c>
      <c r="Y20" s="43">
        <f t="shared" si="35"/>
        <v>2800</v>
      </c>
    </row>
    <row r="21" spans="1:25" s="106" customFormat="1" ht="30">
      <c r="A21" s="109" t="s">
        <v>91</v>
      </c>
      <c r="B21" s="110" t="s">
        <v>107</v>
      </c>
      <c r="C21" s="102" t="s">
        <v>97</v>
      </c>
      <c r="D21" s="111">
        <v>1000</v>
      </c>
      <c r="E21" s="112">
        <v>20</v>
      </c>
      <c r="F21" s="103">
        <f t="shared" ref="F21:F27" si="36">D21*E21</f>
        <v>20000</v>
      </c>
      <c r="G21" s="104">
        <v>70</v>
      </c>
      <c r="H21" s="105">
        <f t="shared" ref="H21:H27" si="37">I21+J21</f>
        <v>20000</v>
      </c>
      <c r="I21" s="105">
        <f>F21*0.7</f>
        <v>14000</v>
      </c>
      <c r="J21" s="105">
        <f>F21*0.3</f>
        <v>6000</v>
      </c>
      <c r="K21" s="105">
        <f t="shared" ref="K21:K27" si="38">L21+M21</f>
        <v>4000</v>
      </c>
      <c r="L21" s="105">
        <f t="shared" ref="L21:L28" si="39">I21/5</f>
        <v>2800</v>
      </c>
      <c r="M21" s="105">
        <f t="shared" ref="M21:M28" si="40">J21/5</f>
        <v>1200</v>
      </c>
      <c r="N21" s="105">
        <f t="shared" ref="N21:N27" si="41">O21+P21</f>
        <v>4000</v>
      </c>
      <c r="O21" s="105">
        <f t="shared" ref="O21:O28" si="42">I21/5</f>
        <v>2800</v>
      </c>
      <c r="P21" s="105">
        <f t="shared" ref="P21:P28" si="43">J21/5</f>
        <v>1200</v>
      </c>
      <c r="Q21" s="105">
        <f t="shared" ref="Q21:Q27" si="44">R21+S21</f>
        <v>4000</v>
      </c>
      <c r="R21" s="105">
        <f t="shared" ref="R21:R28" si="45">I21/5</f>
        <v>2800</v>
      </c>
      <c r="S21" s="105">
        <f t="shared" ref="S21:S28" si="46">J21/5</f>
        <v>1200</v>
      </c>
      <c r="T21" s="105">
        <f t="shared" ref="T21:T27" si="47">U21+V21</f>
        <v>4000</v>
      </c>
      <c r="U21" s="105">
        <f t="shared" ref="U21:U28" si="48">I21/5</f>
        <v>2800</v>
      </c>
      <c r="V21" s="105">
        <f t="shared" ref="V21:V28" si="49">J21/5</f>
        <v>1200</v>
      </c>
      <c r="W21" s="105">
        <f t="shared" ref="W21:W27" si="50">X21+Y21</f>
        <v>4000</v>
      </c>
      <c r="X21" s="105">
        <f t="shared" ref="X21:X28" si="51">I21/5</f>
        <v>2800</v>
      </c>
      <c r="Y21" s="105">
        <f t="shared" ref="Y21:Y28" si="52">J21/5</f>
        <v>1200</v>
      </c>
    </row>
    <row r="22" spans="1:25">
      <c r="A22" s="52" t="s">
        <v>91</v>
      </c>
      <c r="B22" s="35" t="s">
        <v>195</v>
      </c>
      <c r="C22" s="28" t="s">
        <v>97</v>
      </c>
      <c r="D22" s="28">
        <v>200</v>
      </c>
      <c r="E22" s="44">
        <v>20</v>
      </c>
      <c r="F22" s="44">
        <f t="shared" si="36"/>
        <v>4000</v>
      </c>
      <c r="G22" s="58">
        <v>100</v>
      </c>
      <c r="H22" s="45">
        <f t="shared" si="37"/>
        <v>4000</v>
      </c>
      <c r="I22" s="45">
        <f>F22</f>
        <v>4000</v>
      </c>
      <c r="J22" s="47">
        <v>0</v>
      </c>
      <c r="K22" s="45">
        <f t="shared" si="38"/>
        <v>800</v>
      </c>
      <c r="L22" s="45">
        <f t="shared" si="39"/>
        <v>800</v>
      </c>
      <c r="M22" s="45">
        <f t="shared" si="40"/>
        <v>0</v>
      </c>
      <c r="N22" s="45">
        <f t="shared" si="41"/>
        <v>800</v>
      </c>
      <c r="O22" s="45">
        <f t="shared" si="42"/>
        <v>800</v>
      </c>
      <c r="P22" s="45">
        <f t="shared" si="43"/>
        <v>0</v>
      </c>
      <c r="Q22" s="45">
        <f t="shared" si="44"/>
        <v>800</v>
      </c>
      <c r="R22" s="45">
        <f t="shared" si="45"/>
        <v>800</v>
      </c>
      <c r="S22" s="45">
        <f t="shared" si="46"/>
        <v>0</v>
      </c>
      <c r="T22" s="45">
        <f t="shared" si="47"/>
        <v>800</v>
      </c>
      <c r="U22" s="45">
        <f t="shared" si="48"/>
        <v>800</v>
      </c>
      <c r="V22" s="45">
        <f t="shared" si="49"/>
        <v>0</v>
      </c>
      <c r="W22" s="45">
        <f t="shared" si="50"/>
        <v>800</v>
      </c>
      <c r="X22" s="45">
        <f t="shared" si="51"/>
        <v>800</v>
      </c>
      <c r="Y22" s="45">
        <f t="shared" si="52"/>
        <v>0</v>
      </c>
    </row>
    <row r="23" spans="1:25">
      <c r="A23" s="52" t="s">
        <v>91</v>
      </c>
      <c r="B23" s="35" t="s">
        <v>5</v>
      </c>
      <c r="C23" s="28" t="s">
        <v>92</v>
      </c>
      <c r="D23" s="28">
        <v>160</v>
      </c>
      <c r="E23" s="44">
        <v>50</v>
      </c>
      <c r="F23" s="44">
        <f t="shared" si="36"/>
        <v>8000</v>
      </c>
      <c r="G23" s="58">
        <v>100</v>
      </c>
      <c r="H23" s="45">
        <f t="shared" si="37"/>
        <v>8000</v>
      </c>
      <c r="I23" s="45">
        <f>F23</f>
        <v>8000</v>
      </c>
      <c r="J23" s="47">
        <v>0</v>
      </c>
      <c r="K23" s="45">
        <f t="shared" si="38"/>
        <v>1600</v>
      </c>
      <c r="L23" s="45">
        <f t="shared" si="39"/>
        <v>1600</v>
      </c>
      <c r="M23" s="45">
        <f t="shared" si="40"/>
        <v>0</v>
      </c>
      <c r="N23" s="45">
        <f t="shared" si="41"/>
        <v>1600</v>
      </c>
      <c r="O23" s="45">
        <f t="shared" si="42"/>
        <v>1600</v>
      </c>
      <c r="P23" s="45">
        <f t="shared" si="43"/>
        <v>0</v>
      </c>
      <c r="Q23" s="45">
        <f t="shared" si="44"/>
        <v>1600</v>
      </c>
      <c r="R23" s="45">
        <f t="shared" si="45"/>
        <v>1600</v>
      </c>
      <c r="S23" s="45">
        <f t="shared" si="46"/>
        <v>0</v>
      </c>
      <c r="T23" s="45">
        <f t="shared" si="47"/>
        <v>1600</v>
      </c>
      <c r="U23" s="45">
        <f t="shared" si="48"/>
        <v>1600</v>
      </c>
      <c r="V23" s="45">
        <f t="shared" si="49"/>
        <v>0</v>
      </c>
      <c r="W23" s="45">
        <f t="shared" si="50"/>
        <v>1600</v>
      </c>
      <c r="X23" s="45">
        <f t="shared" si="51"/>
        <v>1600</v>
      </c>
      <c r="Y23" s="45">
        <f t="shared" si="52"/>
        <v>0</v>
      </c>
    </row>
    <row r="24" spans="1:25">
      <c r="A24" s="52" t="s">
        <v>91</v>
      </c>
      <c r="B24" s="35" t="s">
        <v>6</v>
      </c>
      <c r="C24" s="28" t="s">
        <v>98</v>
      </c>
      <c r="D24" s="28">
        <v>400</v>
      </c>
      <c r="E24" s="44">
        <v>40</v>
      </c>
      <c r="F24" s="44">
        <f t="shared" si="36"/>
        <v>16000</v>
      </c>
      <c r="G24" s="58">
        <v>50</v>
      </c>
      <c r="H24" s="45">
        <f t="shared" si="37"/>
        <v>16000</v>
      </c>
      <c r="I24" s="45">
        <f>F24*0.5</f>
        <v>8000</v>
      </c>
      <c r="J24" s="45">
        <f>F24*0.5</f>
        <v>8000</v>
      </c>
      <c r="K24" s="45">
        <f t="shared" si="38"/>
        <v>3200</v>
      </c>
      <c r="L24" s="45">
        <f t="shared" si="39"/>
        <v>1600</v>
      </c>
      <c r="M24" s="45">
        <f t="shared" si="40"/>
        <v>1600</v>
      </c>
      <c r="N24" s="45">
        <f t="shared" si="41"/>
        <v>3200</v>
      </c>
      <c r="O24" s="45">
        <f t="shared" si="42"/>
        <v>1600</v>
      </c>
      <c r="P24" s="45">
        <f t="shared" si="43"/>
        <v>1600</v>
      </c>
      <c r="Q24" s="45">
        <f t="shared" si="44"/>
        <v>3200</v>
      </c>
      <c r="R24" s="45">
        <f t="shared" si="45"/>
        <v>1600</v>
      </c>
      <c r="S24" s="45">
        <f t="shared" si="46"/>
        <v>1600</v>
      </c>
      <c r="T24" s="45">
        <f t="shared" si="47"/>
        <v>3200</v>
      </c>
      <c r="U24" s="45">
        <f t="shared" si="48"/>
        <v>1600</v>
      </c>
      <c r="V24" s="45">
        <f t="shared" si="49"/>
        <v>1600</v>
      </c>
      <c r="W24" s="45">
        <f t="shared" si="50"/>
        <v>3200</v>
      </c>
      <c r="X24" s="45">
        <f t="shared" si="51"/>
        <v>1600</v>
      </c>
      <c r="Y24" s="45">
        <f t="shared" si="52"/>
        <v>1600</v>
      </c>
    </row>
    <row r="25" spans="1:25">
      <c r="A25" s="52" t="s">
        <v>91</v>
      </c>
      <c r="B25" s="35" t="s">
        <v>109</v>
      </c>
      <c r="C25" s="28" t="s">
        <v>97</v>
      </c>
      <c r="D25" s="36">
        <v>600</v>
      </c>
      <c r="E25" s="44">
        <v>20</v>
      </c>
      <c r="F25" s="44">
        <f t="shared" si="36"/>
        <v>12000</v>
      </c>
      <c r="G25" s="58">
        <v>100</v>
      </c>
      <c r="H25" s="45">
        <f t="shared" si="37"/>
        <v>12000</v>
      </c>
      <c r="I25" s="45">
        <f>F25</f>
        <v>12000</v>
      </c>
      <c r="J25" s="47">
        <v>0</v>
      </c>
      <c r="K25" s="45">
        <f t="shared" si="38"/>
        <v>2400</v>
      </c>
      <c r="L25" s="45">
        <f t="shared" si="39"/>
        <v>2400</v>
      </c>
      <c r="M25" s="45">
        <f t="shared" si="40"/>
        <v>0</v>
      </c>
      <c r="N25" s="45">
        <f t="shared" si="41"/>
        <v>2400</v>
      </c>
      <c r="O25" s="45">
        <f t="shared" si="42"/>
        <v>2400</v>
      </c>
      <c r="P25" s="45">
        <f t="shared" si="43"/>
        <v>0</v>
      </c>
      <c r="Q25" s="45">
        <f t="shared" si="44"/>
        <v>2400</v>
      </c>
      <c r="R25" s="45">
        <f t="shared" si="45"/>
        <v>2400</v>
      </c>
      <c r="S25" s="45">
        <f t="shared" si="46"/>
        <v>0</v>
      </c>
      <c r="T25" s="45">
        <f t="shared" si="47"/>
        <v>2400</v>
      </c>
      <c r="U25" s="45">
        <f t="shared" si="48"/>
        <v>2400</v>
      </c>
      <c r="V25" s="45">
        <f t="shared" si="49"/>
        <v>0</v>
      </c>
      <c r="W25" s="45">
        <f t="shared" si="50"/>
        <v>2400</v>
      </c>
      <c r="X25" s="45">
        <f t="shared" si="51"/>
        <v>2400</v>
      </c>
      <c r="Y25" s="45">
        <f t="shared" si="52"/>
        <v>0</v>
      </c>
    </row>
    <row r="26" spans="1:25">
      <c r="A26" s="52" t="s">
        <v>91</v>
      </c>
      <c r="B26" s="35" t="s">
        <v>115</v>
      </c>
      <c r="C26" s="28" t="s">
        <v>97</v>
      </c>
      <c r="D26" s="36">
        <v>600</v>
      </c>
      <c r="E26" s="44">
        <v>20</v>
      </c>
      <c r="F26" s="44">
        <f t="shared" ref="F26" si="53">D26*E26</f>
        <v>12000</v>
      </c>
      <c r="G26" s="58">
        <v>100</v>
      </c>
      <c r="H26" s="45">
        <f t="shared" ref="H26" si="54">I26+J26</f>
        <v>12000</v>
      </c>
      <c r="I26" s="45">
        <f>F26</f>
        <v>12000</v>
      </c>
      <c r="J26" s="47">
        <v>0</v>
      </c>
      <c r="K26" s="45">
        <f t="shared" ref="K26" si="55">L26+M26</f>
        <v>2400</v>
      </c>
      <c r="L26" s="45">
        <f t="shared" ref="L26" si="56">I26/5</f>
        <v>2400</v>
      </c>
      <c r="M26" s="45">
        <f t="shared" ref="M26" si="57">J26/5</f>
        <v>0</v>
      </c>
      <c r="N26" s="45">
        <f t="shared" ref="N26" si="58">O26+P26</f>
        <v>2400</v>
      </c>
      <c r="O26" s="45">
        <f t="shared" ref="O26" si="59">I26/5</f>
        <v>2400</v>
      </c>
      <c r="P26" s="45">
        <f t="shared" ref="P26" si="60">J26/5</f>
        <v>0</v>
      </c>
      <c r="Q26" s="45">
        <f t="shared" ref="Q26" si="61">R26+S26</f>
        <v>2400</v>
      </c>
      <c r="R26" s="45">
        <f t="shared" ref="R26" si="62">I26/5</f>
        <v>2400</v>
      </c>
      <c r="S26" s="45">
        <f t="shared" ref="S26" si="63">J26/5</f>
        <v>0</v>
      </c>
      <c r="T26" s="45">
        <f t="shared" ref="T26" si="64">U26+V26</f>
        <v>2400</v>
      </c>
      <c r="U26" s="45">
        <f t="shared" ref="U26" si="65">I26/5</f>
        <v>2400</v>
      </c>
      <c r="V26" s="45">
        <f t="shared" ref="V26" si="66">J26/5</f>
        <v>0</v>
      </c>
      <c r="W26" s="45">
        <f t="shared" ref="W26" si="67">X26+Y26</f>
        <v>2400</v>
      </c>
      <c r="X26" s="45">
        <f t="shared" ref="X26" si="68">I26/5</f>
        <v>2400</v>
      </c>
      <c r="Y26" s="45">
        <f t="shared" ref="Y26" si="69">J26/5</f>
        <v>0</v>
      </c>
    </row>
    <row r="27" spans="1:25">
      <c r="A27" s="52" t="s">
        <v>91</v>
      </c>
      <c r="B27" s="35" t="s">
        <v>7</v>
      </c>
      <c r="C27" s="28" t="s">
        <v>97</v>
      </c>
      <c r="D27" s="36">
        <v>1000</v>
      </c>
      <c r="E27" s="44">
        <v>3</v>
      </c>
      <c r="F27" s="44">
        <f t="shared" si="36"/>
        <v>3000</v>
      </c>
      <c r="G27" s="58">
        <v>100</v>
      </c>
      <c r="H27" s="45">
        <f t="shared" si="37"/>
        <v>3000</v>
      </c>
      <c r="I27" s="45">
        <f>F27</f>
        <v>3000</v>
      </c>
      <c r="J27" s="47">
        <v>0</v>
      </c>
      <c r="K27" s="45">
        <f t="shared" si="38"/>
        <v>600</v>
      </c>
      <c r="L27" s="45">
        <f t="shared" si="39"/>
        <v>600</v>
      </c>
      <c r="M27" s="45">
        <f t="shared" si="40"/>
        <v>0</v>
      </c>
      <c r="N27" s="45">
        <f t="shared" si="41"/>
        <v>600</v>
      </c>
      <c r="O27" s="45">
        <f t="shared" si="42"/>
        <v>600</v>
      </c>
      <c r="P27" s="45">
        <f t="shared" si="43"/>
        <v>0</v>
      </c>
      <c r="Q27" s="45">
        <f t="shared" si="44"/>
        <v>600</v>
      </c>
      <c r="R27" s="45">
        <f t="shared" si="45"/>
        <v>600</v>
      </c>
      <c r="S27" s="45">
        <f t="shared" si="46"/>
        <v>0</v>
      </c>
      <c r="T27" s="45">
        <f t="shared" si="47"/>
        <v>600</v>
      </c>
      <c r="U27" s="45">
        <f t="shared" si="48"/>
        <v>600</v>
      </c>
      <c r="V27" s="45">
        <f t="shared" si="49"/>
        <v>0</v>
      </c>
      <c r="W27" s="45">
        <f t="shared" si="50"/>
        <v>600</v>
      </c>
      <c r="X27" s="45">
        <f t="shared" si="51"/>
        <v>600</v>
      </c>
      <c r="Y27" s="45">
        <f t="shared" si="52"/>
        <v>0</v>
      </c>
    </row>
    <row r="28" spans="1:25" s="31" customFormat="1" ht="28.5">
      <c r="A28" s="9">
        <v>2</v>
      </c>
      <c r="B28" s="37" t="s">
        <v>114</v>
      </c>
      <c r="C28" s="9" t="s">
        <v>97</v>
      </c>
      <c r="D28" s="28">
        <v>25</v>
      </c>
      <c r="E28" s="44">
        <v>600</v>
      </c>
      <c r="F28" s="44">
        <f t="shared" ref="F28" si="70">D28*E28</f>
        <v>15000</v>
      </c>
      <c r="G28" s="58">
        <v>50</v>
      </c>
      <c r="H28" s="45">
        <f t="shared" ref="H28" si="71">I28+J28</f>
        <v>15000</v>
      </c>
      <c r="I28" s="120">
        <f t="shared" ref="I28" si="72">F28*0.5</f>
        <v>7500</v>
      </c>
      <c r="J28" s="45">
        <f t="shared" ref="J28" si="73">F28*0.5</f>
        <v>7500</v>
      </c>
      <c r="K28" s="45">
        <f t="shared" ref="K28" si="74">L28+M28</f>
        <v>3000</v>
      </c>
      <c r="L28" s="45">
        <f t="shared" si="39"/>
        <v>1500</v>
      </c>
      <c r="M28" s="45">
        <f t="shared" si="40"/>
        <v>1500</v>
      </c>
      <c r="N28" s="45">
        <f t="shared" ref="N28" si="75">O28+P28</f>
        <v>3000</v>
      </c>
      <c r="O28" s="45">
        <f t="shared" si="42"/>
        <v>1500</v>
      </c>
      <c r="P28" s="45">
        <f t="shared" si="43"/>
        <v>1500</v>
      </c>
      <c r="Q28" s="45">
        <f t="shared" ref="Q28" si="76">R28+S28</f>
        <v>3000</v>
      </c>
      <c r="R28" s="45">
        <f t="shared" si="45"/>
        <v>1500</v>
      </c>
      <c r="S28" s="45">
        <f t="shared" si="46"/>
        <v>1500</v>
      </c>
      <c r="T28" s="45">
        <f t="shared" ref="T28" si="77">U28+V28</f>
        <v>3000</v>
      </c>
      <c r="U28" s="45">
        <f t="shared" si="48"/>
        <v>1500</v>
      </c>
      <c r="V28" s="45">
        <f t="shared" si="49"/>
        <v>1500</v>
      </c>
      <c r="W28" s="45">
        <f t="shared" ref="W28" si="78">X28+Y28</f>
        <v>3000</v>
      </c>
      <c r="X28" s="45">
        <f t="shared" si="51"/>
        <v>1500</v>
      </c>
      <c r="Y28" s="45">
        <f t="shared" si="52"/>
        <v>1500</v>
      </c>
    </row>
    <row r="29" spans="1:25" s="31" customFormat="1" ht="20.25" customHeight="1">
      <c r="A29" s="9">
        <v>3</v>
      </c>
      <c r="B29" s="37" t="s">
        <v>110</v>
      </c>
      <c r="C29" s="9"/>
      <c r="D29" s="25"/>
      <c r="E29" s="43"/>
      <c r="F29" s="43">
        <f>SUBTOTAL(9,F30:F30)</f>
        <v>18000</v>
      </c>
      <c r="G29" s="59"/>
      <c r="H29" s="43">
        <f t="shared" ref="H29:Y29" si="79">SUBTOTAL(9,H30:H30)</f>
        <v>18000</v>
      </c>
      <c r="I29" s="43">
        <f t="shared" si="79"/>
        <v>6300</v>
      </c>
      <c r="J29" s="43">
        <f t="shared" si="79"/>
        <v>11700</v>
      </c>
      <c r="K29" s="43">
        <f t="shared" si="79"/>
        <v>3600</v>
      </c>
      <c r="L29" s="43">
        <f t="shared" si="79"/>
        <v>1260</v>
      </c>
      <c r="M29" s="43">
        <f t="shared" si="79"/>
        <v>2340</v>
      </c>
      <c r="N29" s="43">
        <f t="shared" si="79"/>
        <v>3600</v>
      </c>
      <c r="O29" s="43">
        <f t="shared" si="79"/>
        <v>1260</v>
      </c>
      <c r="P29" s="43">
        <f t="shared" si="79"/>
        <v>2340</v>
      </c>
      <c r="Q29" s="43">
        <f t="shared" si="79"/>
        <v>3600</v>
      </c>
      <c r="R29" s="43">
        <f t="shared" si="79"/>
        <v>1260</v>
      </c>
      <c r="S29" s="43">
        <f t="shared" si="79"/>
        <v>2340</v>
      </c>
      <c r="T29" s="43">
        <f t="shared" si="79"/>
        <v>3600</v>
      </c>
      <c r="U29" s="43">
        <f t="shared" si="79"/>
        <v>1260</v>
      </c>
      <c r="V29" s="43">
        <f t="shared" si="79"/>
        <v>2340</v>
      </c>
      <c r="W29" s="43">
        <f t="shared" si="79"/>
        <v>3600</v>
      </c>
      <c r="X29" s="43">
        <f t="shared" si="79"/>
        <v>1260</v>
      </c>
      <c r="Y29" s="43">
        <f t="shared" si="79"/>
        <v>2340</v>
      </c>
    </row>
    <row r="30" spans="1:25" s="106" customFormat="1" ht="30">
      <c r="A30" s="109" t="s">
        <v>91</v>
      </c>
      <c r="B30" s="110" t="s">
        <v>107</v>
      </c>
      <c r="C30" s="102" t="s">
        <v>97</v>
      </c>
      <c r="D30" s="111">
        <v>900</v>
      </c>
      <c r="E30" s="112">
        <v>20</v>
      </c>
      <c r="F30" s="103">
        <f>D30*E30</f>
        <v>18000</v>
      </c>
      <c r="G30" s="104">
        <v>50</v>
      </c>
      <c r="H30" s="105">
        <f t="shared" ref="H30" si="80">I30+J30</f>
        <v>18000</v>
      </c>
      <c r="I30" s="105">
        <f>F30*70%*50%</f>
        <v>6300</v>
      </c>
      <c r="J30" s="105">
        <f>F30*0.65</f>
        <v>11700</v>
      </c>
      <c r="K30" s="105">
        <f t="shared" ref="K30" si="81">L30+M30</f>
        <v>3600</v>
      </c>
      <c r="L30" s="105">
        <f t="shared" ref="L30" si="82">I30/5</f>
        <v>1260</v>
      </c>
      <c r="M30" s="105">
        <f t="shared" ref="M30" si="83">J30/5</f>
        <v>2340</v>
      </c>
      <c r="N30" s="105">
        <f t="shared" ref="N30" si="84">O30+P30</f>
        <v>3600</v>
      </c>
      <c r="O30" s="105">
        <f t="shared" ref="O30" si="85">I30/5</f>
        <v>1260</v>
      </c>
      <c r="P30" s="105">
        <f t="shared" ref="P30" si="86">J30/5</f>
        <v>2340</v>
      </c>
      <c r="Q30" s="105">
        <f t="shared" ref="Q30" si="87">R30+S30</f>
        <v>3600</v>
      </c>
      <c r="R30" s="105">
        <f t="shared" ref="R30" si="88">I30/5</f>
        <v>1260</v>
      </c>
      <c r="S30" s="105">
        <f t="shared" ref="S30" si="89">J30/5</f>
        <v>2340</v>
      </c>
      <c r="T30" s="105">
        <f t="shared" ref="T30" si="90">U30+V30</f>
        <v>3600</v>
      </c>
      <c r="U30" s="105">
        <f t="shared" ref="U30" si="91">I30/5</f>
        <v>1260</v>
      </c>
      <c r="V30" s="105">
        <f t="shared" ref="V30" si="92">J30/5</f>
        <v>2340</v>
      </c>
      <c r="W30" s="105">
        <f t="shared" ref="W30" si="93">X30+Y30</f>
        <v>3600</v>
      </c>
      <c r="X30" s="105">
        <f t="shared" ref="X30" si="94">I30/5</f>
        <v>1260</v>
      </c>
      <c r="Y30" s="105">
        <f t="shared" ref="Y30" si="95">J30/5</f>
        <v>2340</v>
      </c>
    </row>
    <row r="31" spans="1:25" s="31" customFormat="1" ht="14.25">
      <c r="A31" s="9">
        <v>4</v>
      </c>
      <c r="B31" s="37" t="s">
        <v>111</v>
      </c>
      <c r="C31" s="9"/>
      <c r="D31" s="25"/>
      <c r="E31" s="43"/>
      <c r="F31" s="43">
        <f>SUBTOTAL(9,F32:F33)</f>
        <v>4400</v>
      </c>
      <c r="G31" s="59"/>
      <c r="H31" s="43">
        <f t="shared" ref="H31:Y31" si="96">SUBTOTAL(9,H32:H33)</f>
        <v>4400</v>
      </c>
      <c r="I31" s="43">
        <f t="shared" si="96"/>
        <v>4400</v>
      </c>
      <c r="J31" s="43">
        <f t="shared" si="96"/>
        <v>0</v>
      </c>
      <c r="K31" s="43">
        <f t="shared" si="96"/>
        <v>880</v>
      </c>
      <c r="L31" s="43">
        <f t="shared" si="96"/>
        <v>880</v>
      </c>
      <c r="M31" s="43">
        <f t="shared" si="96"/>
        <v>0</v>
      </c>
      <c r="N31" s="43">
        <f t="shared" si="96"/>
        <v>880</v>
      </c>
      <c r="O31" s="43">
        <f t="shared" si="96"/>
        <v>880</v>
      </c>
      <c r="P31" s="43">
        <f t="shared" si="96"/>
        <v>0</v>
      </c>
      <c r="Q31" s="43">
        <f t="shared" si="96"/>
        <v>880</v>
      </c>
      <c r="R31" s="43">
        <f t="shared" si="96"/>
        <v>880</v>
      </c>
      <c r="S31" s="43">
        <f t="shared" si="96"/>
        <v>0</v>
      </c>
      <c r="T31" s="43">
        <f t="shared" si="96"/>
        <v>880</v>
      </c>
      <c r="U31" s="43">
        <f t="shared" si="96"/>
        <v>880</v>
      </c>
      <c r="V31" s="43">
        <f t="shared" si="96"/>
        <v>0</v>
      </c>
      <c r="W31" s="43">
        <f t="shared" si="96"/>
        <v>880</v>
      </c>
      <c r="X31" s="43">
        <f t="shared" si="96"/>
        <v>880</v>
      </c>
      <c r="Y31" s="43">
        <f t="shared" si="96"/>
        <v>0</v>
      </c>
    </row>
    <row r="32" spans="1:25">
      <c r="A32" s="52" t="s">
        <v>91</v>
      </c>
      <c r="B32" s="35" t="s">
        <v>112</v>
      </c>
      <c r="C32" s="28" t="s">
        <v>97</v>
      </c>
      <c r="D32" s="28">
        <v>200</v>
      </c>
      <c r="E32" s="44">
        <v>20</v>
      </c>
      <c r="F32" s="44">
        <f t="shared" ref="F32:F38" si="97">D32*E32</f>
        <v>4000</v>
      </c>
      <c r="G32" s="58">
        <v>100</v>
      </c>
      <c r="H32" s="45">
        <f t="shared" ref="H32:H38" si="98">I32+J32</f>
        <v>4000</v>
      </c>
      <c r="I32" s="45">
        <f t="shared" ref="I32" si="99">F32</f>
        <v>4000</v>
      </c>
      <c r="J32" s="47">
        <v>0</v>
      </c>
      <c r="K32" s="45">
        <f t="shared" ref="K32:K38" si="100">L32+M32</f>
        <v>800</v>
      </c>
      <c r="L32" s="45">
        <f t="shared" ref="L32:L38" si="101">I32/5</f>
        <v>800</v>
      </c>
      <c r="M32" s="45">
        <f t="shared" ref="M32:M38" si="102">J32/5</f>
        <v>0</v>
      </c>
      <c r="N32" s="45">
        <f t="shared" ref="N32:N38" si="103">O32+P32</f>
        <v>800</v>
      </c>
      <c r="O32" s="45">
        <f t="shared" ref="O32:O38" si="104">I32/5</f>
        <v>800</v>
      </c>
      <c r="P32" s="45">
        <f t="shared" ref="P32:P38" si="105">J32/5</f>
        <v>0</v>
      </c>
      <c r="Q32" s="45">
        <f t="shared" ref="Q32:Q38" si="106">R32+S32</f>
        <v>800</v>
      </c>
      <c r="R32" s="45">
        <f t="shared" ref="R32:R38" si="107">I32/5</f>
        <v>800</v>
      </c>
      <c r="S32" s="45">
        <f t="shared" ref="S32:S38" si="108">J32/5</f>
        <v>0</v>
      </c>
      <c r="T32" s="45">
        <f t="shared" ref="T32:T38" si="109">U32+V32</f>
        <v>800</v>
      </c>
      <c r="U32" s="45">
        <f t="shared" ref="U32:U38" si="110">I32/5</f>
        <v>800</v>
      </c>
      <c r="V32" s="45">
        <f t="shared" ref="V32:V38" si="111">J32/5</f>
        <v>0</v>
      </c>
      <c r="W32" s="45">
        <f t="shared" ref="W32:W38" si="112">X32+Y32</f>
        <v>800</v>
      </c>
      <c r="X32" s="45">
        <f t="shared" ref="X32:X38" si="113">I32/5</f>
        <v>800</v>
      </c>
      <c r="Y32" s="45">
        <f t="shared" ref="Y32:Y38" si="114">J32/5</f>
        <v>0</v>
      </c>
    </row>
    <row r="33" spans="1:25">
      <c r="A33" s="52" t="s">
        <v>91</v>
      </c>
      <c r="B33" s="35" t="s">
        <v>113</v>
      </c>
      <c r="C33" s="28" t="s">
        <v>97</v>
      </c>
      <c r="D33" s="28">
        <v>10</v>
      </c>
      <c r="E33" s="44">
        <v>40</v>
      </c>
      <c r="F33" s="44">
        <f>D33*E33</f>
        <v>400</v>
      </c>
      <c r="G33" s="58">
        <v>100</v>
      </c>
      <c r="H33" s="45">
        <f>I33+J33</f>
        <v>400</v>
      </c>
      <c r="I33" s="45">
        <f>F33</f>
        <v>400</v>
      </c>
      <c r="J33" s="47">
        <v>0</v>
      </c>
      <c r="K33" s="45">
        <f>L33+M33</f>
        <v>80</v>
      </c>
      <c r="L33" s="45">
        <f>I33/5</f>
        <v>80</v>
      </c>
      <c r="M33" s="45">
        <f>J33/5</f>
        <v>0</v>
      </c>
      <c r="N33" s="45">
        <f>O33+P33</f>
        <v>80</v>
      </c>
      <c r="O33" s="45">
        <f>I33/5</f>
        <v>80</v>
      </c>
      <c r="P33" s="45">
        <f>J33/5</f>
        <v>0</v>
      </c>
      <c r="Q33" s="45">
        <f>R33+S33</f>
        <v>80</v>
      </c>
      <c r="R33" s="45">
        <f>I33/5</f>
        <v>80</v>
      </c>
      <c r="S33" s="45">
        <f>J33/5</f>
        <v>0</v>
      </c>
      <c r="T33" s="45">
        <f>U33+V33</f>
        <v>80</v>
      </c>
      <c r="U33" s="45">
        <f>I33/5</f>
        <v>80</v>
      </c>
      <c r="V33" s="45">
        <f>J33/5</f>
        <v>0</v>
      </c>
      <c r="W33" s="45">
        <f>X33+Y33</f>
        <v>80</v>
      </c>
      <c r="X33" s="45">
        <f>I33/5</f>
        <v>80</v>
      </c>
      <c r="Y33" s="45">
        <f>J33/5</f>
        <v>0</v>
      </c>
    </row>
    <row r="34" spans="1:25" s="31" customFormat="1" ht="14.25">
      <c r="A34" s="5">
        <v>5</v>
      </c>
      <c r="B34" s="4" t="s">
        <v>105</v>
      </c>
      <c r="C34" s="9"/>
      <c r="D34" s="9"/>
      <c r="E34" s="43"/>
      <c r="F34" s="43">
        <f>SUBTOTAL(9,F35:F37)</f>
        <v>8470</v>
      </c>
      <c r="G34" s="59"/>
      <c r="H34" s="43">
        <f t="shared" ref="H34:Y34" si="115">SUBTOTAL(9,H35:H37)</f>
        <v>8470</v>
      </c>
      <c r="I34" s="43">
        <f t="shared" si="115"/>
        <v>8470</v>
      </c>
      <c r="J34" s="43">
        <f t="shared" si="115"/>
        <v>0</v>
      </c>
      <c r="K34" s="43">
        <f t="shared" si="115"/>
        <v>1694</v>
      </c>
      <c r="L34" s="43">
        <f t="shared" si="115"/>
        <v>1694</v>
      </c>
      <c r="M34" s="43">
        <f t="shared" si="115"/>
        <v>0</v>
      </c>
      <c r="N34" s="43">
        <f t="shared" si="115"/>
        <v>1694</v>
      </c>
      <c r="O34" s="43">
        <f t="shared" si="115"/>
        <v>1694</v>
      </c>
      <c r="P34" s="43">
        <f t="shared" si="115"/>
        <v>0</v>
      </c>
      <c r="Q34" s="43">
        <f t="shared" si="115"/>
        <v>1694</v>
      </c>
      <c r="R34" s="43">
        <f t="shared" si="115"/>
        <v>1694</v>
      </c>
      <c r="S34" s="43">
        <f t="shared" si="115"/>
        <v>0</v>
      </c>
      <c r="T34" s="43">
        <f t="shared" si="115"/>
        <v>1694</v>
      </c>
      <c r="U34" s="43">
        <f t="shared" si="115"/>
        <v>1694</v>
      </c>
      <c r="V34" s="43">
        <f t="shared" si="115"/>
        <v>0</v>
      </c>
      <c r="W34" s="43">
        <f t="shared" si="115"/>
        <v>1694</v>
      </c>
      <c r="X34" s="43">
        <f t="shared" si="115"/>
        <v>1694</v>
      </c>
      <c r="Y34" s="43">
        <f t="shared" si="115"/>
        <v>0</v>
      </c>
    </row>
    <row r="35" spans="1:25" s="34" customFormat="1">
      <c r="A35" s="6" t="s">
        <v>91</v>
      </c>
      <c r="B35" s="7" t="s">
        <v>99</v>
      </c>
      <c r="C35" s="33" t="s">
        <v>208</v>
      </c>
      <c r="D35" s="33">
        <v>10</v>
      </c>
      <c r="E35" s="46">
        <v>15</v>
      </c>
      <c r="F35" s="46">
        <f>D35*E35</f>
        <v>150</v>
      </c>
      <c r="G35" s="60">
        <v>100</v>
      </c>
      <c r="H35" s="47">
        <f t="shared" ref="H35:H37" si="116">I35+J35</f>
        <v>150</v>
      </c>
      <c r="I35" s="47">
        <f t="shared" ref="I35:I37" si="117">F35</f>
        <v>150</v>
      </c>
      <c r="J35" s="47">
        <v>0</v>
      </c>
      <c r="K35" s="47">
        <f t="shared" ref="K35:K36" si="118">L35+M35</f>
        <v>30</v>
      </c>
      <c r="L35" s="45">
        <f t="shared" ref="L35:L36" si="119">I35/5</f>
        <v>30</v>
      </c>
      <c r="M35" s="45">
        <f t="shared" ref="M35:M37" si="120">J35/5</f>
        <v>0</v>
      </c>
      <c r="N35" s="47">
        <f t="shared" ref="N35:N37" si="121">O35+P35</f>
        <v>30</v>
      </c>
      <c r="O35" s="45">
        <f t="shared" ref="O35:O37" si="122">I35/5</f>
        <v>30</v>
      </c>
      <c r="P35" s="45">
        <f t="shared" ref="P35:P37" si="123">J35/5</f>
        <v>0</v>
      </c>
      <c r="Q35" s="47">
        <f t="shared" ref="Q35:Q37" si="124">R35+S35</f>
        <v>30</v>
      </c>
      <c r="R35" s="45">
        <f t="shared" ref="R35:R37" si="125">I35/5</f>
        <v>30</v>
      </c>
      <c r="S35" s="45">
        <f t="shared" ref="S35:S37" si="126">J35/5</f>
        <v>0</v>
      </c>
      <c r="T35" s="47">
        <f t="shared" ref="T35:T37" si="127">U35+V35</f>
        <v>30</v>
      </c>
      <c r="U35" s="45">
        <f t="shared" ref="U35:U37" si="128">I35/5</f>
        <v>30</v>
      </c>
      <c r="V35" s="45">
        <f t="shared" ref="V35:V37" si="129">J35/5</f>
        <v>0</v>
      </c>
      <c r="W35" s="47">
        <f t="shared" ref="W35:W37" si="130">X35+Y35</f>
        <v>30</v>
      </c>
      <c r="X35" s="45">
        <f t="shared" ref="X35:X37" si="131">I35/5</f>
        <v>30</v>
      </c>
      <c r="Y35" s="45">
        <f t="shared" ref="Y35:Y37" si="132">J35/5</f>
        <v>0</v>
      </c>
    </row>
    <row r="36" spans="1:25" s="34" customFormat="1">
      <c r="A36" s="6" t="s">
        <v>91</v>
      </c>
      <c r="B36" s="7" t="s">
        <v>100</v>
      </c>
      <c r="C36" s="33" t="s">
        <v>208</v>
      </c>
      <c r="D36" s="33">
        <v>200</v>
      </c>
      <c r="E36" s="46">
        <v>10</v>
      </c>
      <c r="F36" s="46">
        <f>D36*E36</f>
        <v>2000</v>
      </c>
      <c r="G36" s="60">
        <v>100</v>
      </c>
      <c r="H36" s="47">
        <f t="shared" si="116"/>
        <v>2000</v>
      </c>
      <c r="I36" s="47">
        <f t="shared" si="117"/>
        <v>2000</v>
      </c>
      <c r="J36" s="47">
        <v>0</v>
      </c>
      <c r="K36" s="47">
        <f t="shared" si="118"/>
        <v>400</v>
      </c>
      <c r="L36" s="45">
        <f t="shared" si="119"/>
        <v>400</v>
      </c>
      <c r="M36" s="45">
        <f t="shared" si="120"/>
        <v>0</v>
      </c>
      <c r="N36" s="47">
        <f t="shared" si="121"/>
        <v>400</v>
      </c>
      <c r="O36" s="45">
        <f t="shared" si="122"/>
        <v>400</v>
      </c>
      <c r="P36" s="45">
        <f t="shared" si="123"/>
        <v>0</v>
      </c>
      <c r="Q36" s="47">
        <f t="shared" si="124"/>
        <v>400</v>
      </c>
      <c r="R36" s="45">
        <f t="shared" si="125"/>
        <v>400</v>
      </c>
      <c r="S36" s="45">
        <f t="shared" si="126"/>
        <v>0</v>
      </c>
      <c r="T36" s="47">
        <f t="shared" si="127"/>
        <v>400</v>
      </c>
      <c r="U36" s="45">
        <f t="shared" si="128"/>
        <v>400</v>
      </c>
      <c r="V36" s="45">
        <f t="shared" si="129"/>
        <v>0</v>
      </c>
      <c r="W36" s="47">
        <f t="shared" si="130"/>
        <v>400</v>
      </c>
      <c r="X36" s="45">
        <f t="shared" si="131"/>
        <v>400</v>
      </c>
      <c r="Y36" s="45">
        <f t="shared" si="132"/>
        <v>0</v>
      </c>
    </row>
    <row r="37" spans="1:25" s="34" customFormat="1">
      <c r="A37" s="6" t="s">
        <v>91</v>
      </c>
      <c r="B37" s="7" t="s">
        <v>101</v>
      </c>
      <c r="C37" s="33" t="s">
        <v>208</v>
      </c>
      <c r="D37" s="33">
        <v>790</v>
      </c>
      <c r="E37" s="46">
        <v>8</v>
      </c>
      <c r="F37" s="46">
        <f>D37*E37</f>
        <v>6320</v>
      </c>
      <c r="G37" s="60">
        <v>100</v>
      </c>
      <c r="H37" s="47">
        <f t="shared" si="116"/>
        <v>6320</v>
      </c>
      <c r="I37" s="47">
        <f t="shared" si="117"/>
        <v>6320</v>
      </c>
      <c r="J37" s="47">
        <v>0</v>
      </c>
      <c r="K37" s="47">
        <f>L37+M37</f>
        <v>1264</v>
      </c>
      <c r="L37" s="45">
        <f>I37/5</f>
        <v>1264</v>
      </c>
      <c r="M37" s="45">
        <f t="shared" si="120"/>
        <v>0</v>
      </c>
      <c r="N37" s="47">
        <f t="shared" si="121"/>
        <v>1264</v>
      </c>
      <c r="O37" s="45">
        <f t="shared" si="122"/>
        <v>1264</v>
      </c>
      <c r="P37" s="45">
        <f t="shared" si="123"/>
        <v>0</v>
      </c>
      <c r="Q37" s="47">
        <f t="shared" si="124"/>
        <v>1264</v>
      </c>
      <c r="R37" s="45">
        <f t="shared" si="125"/>
        <v>1264</v>
      </c>
      <c r="S37" s="45">
        <f t="shared" si="126"/>
        <v>0</v>
      </c>
      <c r="T37" s="47">
        <f t="shared" si="127"/>
        <v>1264</v>
      </c>
      <c r="U37" s="45">
        <f t="shared" si="128"/>
        <v>1264</v>
      </c>
      <c r="V37" s="45">
        <f t="shared" si="129"/>
        <v>0</v>
      </c>
      <c r="W37" s="47">
        <f t="shared" si="130"/>
        <v>1264</v>
      </c>
      <c r="X37" s="45">
        <f t="shared" si="131"/>
        <v>1264</v>
      </c>
      <c r="Y37" s="45">
        <f t="shared" si="132"/>
        <v>0</v>
      </c>
    </row>
    <row r="38" spans="1:25" s="146" customFormat="1" ht="23.1" customHeight="1">
      <c r="A38" s="135" t="s">
        <v>102</v>
      </c>
      <c r="B38" s="142" t="s">
        <v>128</v>
      </c>
      <c r="C38" s="143" t="s">
        <v>129</v>
      </c>
      <c r="D38" s="143">
        <v>30</v>
      </c>
      <c r="E38" s="144">
        <v>400</v>
      </c>
      <c r="F38" s="137">
        <f t="shared" si="97"/>
        <v>12000</v>
      </c>
      <c r="G38" s="138">
        <v>50</v>
      </c>
      <c r="H38" s="145">
        <f t="shared" si="98"/>
        <v>12000</v>
      </c>
      <c r="I38" s="145">
        <f>F38*0.5</f>
        <v>6000</v>
      </c>
      <c r="J38" s="145">
        <f>F38*0.5</f>
        <v>6000</v>
      </c>
      <c r="K38" s="145">
        <f t="shared" si="100"/>
        <v>2400</v>
      </c>
      <c r="L38" s="145">
        <f t="shared" si="101"/>
        <v>1200</v>
      </c>
      <c r="M38" s="145">
        <f t="shared" si="102"/>
        <v>1200</v>
      </c>
      <c r="N38" s="145">
        <f t="shared" si="103"/>
        <v>2400</v>
      </c>
      <c r="O38" s="145">
        <f t="shared" si="104"/>
        <v>1200</v>
      </c>
      <c r="P38" s="145">
        <f t="shared" si="105"/>
        <v>1200</v>
      </c>
      <c r="Q38" s="145">
        <f t="shared" si="106"/>
        <v>2400</v>
      </c>
      <c r="R38" s="145">
        <f t="shared" si="107"/>
        <v>1200</v>
      </c>
      <c r="S38" s="145">
        <f t="shared" si="108"/>
        <v>1200</v>
      </c>
      <c r="T38" s="145">
        <f t="shared" si="109"/>
        <v>2400</v>
      </c>
      <c r="U38" s="145">
        <f t="shared" si="110"/>
        <v>1200</v>
      </c>
      <c r="V38" s="145">
        <f t="shared" si="111"/>
        <v>1200</v>
      </c>
      <c r="W38" s="145">
        <f t="shared" si="112"/>
        <v>2400</v>
      </c>
      <c r="X38" s="145">
        <f t="shared" si="113"/>
        <v>1200</v>
      </c>
      <c r="Y38" s="145">
        <f t="shared" si="114"/>
        <v>1200</v>
      </c>
    </row>
    <row r="39" spans="1:25" s="139" customFormat="1" ht="27" customHeight="1">
      <c r="A39" s="135" t="s">
        <v>106</v>
      </c>
      <c r="B39" s="142" t="s">
        <v>130</v>
      </c>
      <c r="C39" s="147"/>
      <c r="D39" s="135"/>
      <c r="E39" s="137"/>
      <c r="F39" s="137">
        <f>SUBTOTAL(9,F40:F43)</f>
        <v>24500</v>
      </c>
      <c r="G39" s="137"/>
      <c r="H39" s="137">
        <f t="shared" ref="H39:Y39" si="133">SUBTOTAL(9,H40:H43)</f>
        <v>24500</v>
      </c>
      <c r="I39" s="137">
        <f t="shared" si="133"/>
        <v>8500</v>
      </c>
      <c r="J39" s="137">
        <f t="shared" si="133"/>
        <v>16000</v>
      </c>
      <c r="K39" s="137">
        <f t="shared" si="133"/>
        <v>0</v>
      </c>
      <c r="L39" s="137">
        <f t="shared" si="133"/>
        <v>0</v>
      </c>
      <c r="M39" s="137">
        <f t="shared" si="133"/>
        <v>0</v>
      </c>
      <c r="N39" s="137">
        <f t="shared" si="133"/>
        <v>6225</v>
      </c>
      <c r="O39" s="137">
        <f t="shared" si="133"/>
        <v>2175</v>
      </c>
      <c r="P39" s="137">
        <f t="shared" si="133"/>
        <v>4050</v>
      </c>
      <c r="Q39" s="137">
        <f t="shared" si="133"/>
        <v>6225</v>
      </c>
      <c r="R39" s="137">
        <f t="shared" si="133"/>
        <v>2175</v>
      </c>
      <c r="S39" s="137">
        <f t="shared" si="133"/>
        <v>4050</v>
      </c>
      <c r="T39" s="137">
        <f t="shared" si="133"/>
        <v>6025</v>
      </c>
      <c r="U39" s="137">
        <f t="shared" si="133"/>
        <v>2075</v>
      </c>
      <c r="V39" s="137">
        <f t="shared" si="133"/>
        <v>3950</v>
      </c>
      <c r="W39" s="137">
        <f t="shared" si="133"/>
        <v>6025</v>
      </c>
      <c r="X39" s="137">
        <f t="shared" si="133"/>
        <v>2075</v>
      </c>
      <c r="Y39" s="137">
        <f t="shared" si="133"/>
        <v>3950</v>
      </c>
    </row>
    <row r="40" spans="1:25" ht="39" customHeight="1">
      <c r="A40" s="52">
        <v>1</v>
      </c>
      <c r="B40" s="35" t="s">
        <v>131</v>
      </c>
      <c r="C40" s="28" t="s">
        <v>202</v>
      </c>
      <c r="D40" s="28">
        <v>50</v>
      </c>
      <c r="E40" s="44">
        <v>400</v>
      </c>
      <c r="F40" s="44">
        <f t="shared" ref="F40" si="134">D40*E40</f>
        <v>20000</v>
      </c>
      <c r="G40" s="58">
        <v>30</v>
      </c>
      <c r="H40" s="45">
        <f t="shared" ref="H40" si="135">I40+J40</f>
        <v>20000</v>
      </c>
      <c r="I40" s="45">
        <f>F40*0.3</f>
        <v>6000</v>
      </c>
      <c r="J40" s="45">
        <f>F40*0.7</f>
        <v>14000</v>
      </c>
      <c r="K40" s="45">
        <f t="shared" ref="K40" si="136">L40+M40</f>
        <v>0</v>
      </c>
      <c r="L40" s="45">
        <f>0/5</f>
        <v>0</v>
      </c>
      <c r="M40" s="45">
        <f>0/5</f>
        <v>0</v>
      </c>
      <c r="N40" s="45">
        <f t="shared" ref="N40" si="137">O40+P40</f>
        <v>5000</v>
      </c>
      <c r="O40" s="45">
        <f>I40/4</f>
        <v>1500</v>
      </c>
      <c r="P40" s="45">
        <f>J40/4</f>
        <v>3500</v>
      </c>
      <c r="Q40" s="45">
        <f t="shared" ref="Q40" si="138">R40+S40</f>
        <v>5000</v>
      </c>
      <c r="R40" s="45">
        <f>I40/4</f>
        <v>1500</v>
      </c>
      <c r="S40" s="45">
        <f>J40/4</f>
        <v>3500</v>
      </c>
      <c r="T40" s="45">
        <f t="shared" ref="T40" si="139">U40+V40</f>
        <v>5000</v>
      </c>
      <c r="U40" s="45">
        <f>I40/4</f>
        <v>1500</v>
      </c>
      <c r="V40" s="45">
        <f>J40/4</f>
        <v>3500</v>
      </c>
      <c r="W40" s="45">
        <f t="shared" ref="W40" si="140">X40+Y40</f>
        <v>5000</v>
      </c>
      <c r="X40" s="45">
        <f>I40/4</f>
        <v>1500</v>
      </c>
      <c r="Y40" s="45">
        <f>J40/4</f>
        <v>3500</v>
      </c>
    </row>
    <row r="41" spans="1:25" ht="22.5" customHeight="1">
      <c r="A41" s="52">
        <v>2</v>
      </c>
      <c r="B41" s="35" t="s">
        <v>132</v>
      </c>
      <c r="C41" s="28" t="s">
        <v>97</v>
      </c>
      <c r="D41" s="28">
        <v>50</v>
      </c>
      <c r="E41" s="44">
        <v>30</v>
      </c>
      <c r="F41" s="44">
        <f t="shared" ref="F41:F43" si="141">D41*E41</f>
        <v>1500</v>
      </c>
      <c r="G41" s="58">
        <v>50</v>
      </c>
      <c r="H41" s="45">
        <f t="shared" ref="H41:H43" si="142">I41+J41</f>
        <v>1500</v>
      </c>
      <c r="I41" s="45">
        <f>F41*0.5</f>
        <v>750</v>
      </c>
      <c r="J41" s="45">
        <f>F41*0.5</f>
        <v>750</v>
      </c>
      <c r="K41" s="45">
        <f t="shared" ref="K41:K42" si="143">L41+M41</f>
        <v>0</v>
      </c>
      <c r="L41" s="45">
        <f t="shared" ref="L41:L43" si="144">0/5</f>
        <v>0</v>
      </c>
      <c r="M41" s="45">
        <v>0</v>
      </c>
      <c r="N41" s="45">
        <f t="shared" ref="N41" si="145">O41+P41</f>
        <v>500</v>
      </c>
      <c r="O41" s="45">
        <v>250</v>
      </c>
      <c r="P41" s="45">
        <v>250</v>
      </c>
      <c r="Q41" s="45">
        <f t="shared" ref="Q41:Q42" si="146">R41+S41</f>
        <v>500</v>
      </c>
      <c r="R41" s="45">
        <v>250</v>
      </c>
      <c r="S41" s="45">
        <v>250</v>
      </c>
      <c r="T41" s="45">
        <f t="shared" ref="T41:T42" si="147">U41+V41</f>
        <v>300</v>
      </c>
      <c r="U41" s="45">
        <v>150</v>
      </c>
      <c r="V41" s="45">
        <v>150</v>
      </c>
      <c r="W41" s="45">
        <f t="shared" ref="W41:W42" si="148">X41+Y41</f>
        <v>200</v>
      </c>
      <c r="X41" s="45">
        <v>100</v>
      </c>
      <c r="Y41" s="45">
        <v>100</v>
      </c>
    </row>
    <row r="42" spans="1:25" ht="22.5" customHeight="1">
      <c r="A42" s="52">
        <v>3</v>
      </c>
      <c r="B42" s="35" t="s">
        <v>133</v>
      </c>
      <c r="C42" s="28" t="s">
        <v>97</v>
      </c>
      <c r="D42" s="28">
        <v>50</v>
      </c>
      <c r="E42" s="44">
        <v>50</v>
      </c>
      <c r="F42" s="44">
        <f t="shared" si="141"/>
        <v>2500</v>
      </c>
      <c r="G42" s="58">
        <v>50</v>
      </c>
      <c r="H42" s="45">
        <f t="shared" si="142"/>
        <v>2500</v>
      </c>
      <c r="I42" s="45">
        <f>F42*0.5</f>
        <v>1250</v>
      </c>
      <c r="J42" s="45">
        <f>F42*0.5</f>
        <v>1250</v>
      </c>
      <c r="K42" s="45">
        <f t="shared" si="143"/>
        <v>0</v>
      </c>
      <c r="L42" s="45">
        <f t="shared" si="144"/>
        <v>0</v>
      </c>
      <c r="M42" s="45">
        <v>0</v>
      </c>
      <c r="N42" s="45">
        <f>O42+P42</f>
        <v>600</v>
      </c>
      <c r="O42" s="45">
        <v>300</v>
      </c>
      <c r="P42" s="45">
        <v>300</v>
      </c>
      <c r="Q42" s="45">
        <f t="shared" si="146"/>
        <v>600</v>
      </c>
      <c r="R42" s="45">
        <v>300</v>
      </c>
      <c r="S42" s="45">
        <v>300</v>
      </c>
      <c r="T42" s="45">
        <f t="shared" si="147"/>
        <v>600</v>
      </c>
      <c r="U42" s="45">
        <v>300</v>
      </c>
      <c r="V42" s="45">
        <v>300</v>
      </c>
      <c r="W42" s="45">
        <f t="shared" si="148"/>
        <v>700</v>
      </c>
      <c r="X42" s="45">
        <v>350</v>
      </c>
      <c r="Y42" s="45">
        <v>350</v>
      </c>
    </row>
    <row r="43" spans="1:25" s="119" customFormat="1" ht="22.5" customHeight="1">
      <c r="A43" s="114">
        <v>4</v>
      </c>
      <c r="B43" s="115" t="s">
        <v>199</v>
      </c>
      <c r="C43" s="114" t="s">
        <v>97</v>
      </c>
      <c r="D43" s="114">
        <v>50</v>
      </c>
      <c r="E43" s="116">
        <v>10</v>
      </c>
      <c r="F43" s="116">
        <f t="shared" si="141"/>
        <v>500</v>
      </c>
      <c r="G43" s="117">
        <v>100</v>
      </c>
      <c r="H43" s="118">
        <f t="shared" si="142"/>
        <v>500</v>
      </c>
      <c r="I43" s="118">
        <f>F43</f>
        <v>500</v>
      </c>
      <c r="J43" s="118">
        <v>0</v>
      </c>
      <c r="K43" s="118">
        <f>L43+M43</f>
        <v>0</v>
      </c>
      <c r="L43" s="45">
        <f t="shared" si="144"/>
        <v>0</v>
      </c>
      <c r="M43" s="118">
        <f t="shared" ref="M43" si="149">J43/5</f>
        <v>0</v>
      </c>
      <c r="N43" s="118">
        <f t="shared" ref="N43" si="150">O43+P43</f>
        <v>125</v>
      </c>
      <c r="O43" s="118">
        <f>I43/4</f>
        <v>125</v>
      </c>
      <c r="P43" s="118">
        <f t="shared" ref="P43" si="151">J43/5</f>
        <v>0</v>
      </c>
      <c r="Q43" s="118">
        <f t="shared" ref="Q43" si="152">R43+S43</f>
        <v>125</v>
      </c>
      <c r="R43" s="118">
        <f>I43/4</f>
        <v>125</v>
      </c>
      <c r="S43" s="118">
        <f t="shared" ref="S43" si="153">J43/5</f>
        <v>0</v>
      </c>
      <c r="T43" s="118">
        <f t="shared" ref="T43" si="154">U43+V43</f>
        <v>125</v>
      </c>
      <c r="U43" s="118">
        <f>I43/4</f>
        <v>125</v>
      </c>
      <c r="V43" s="118">
        <f t="shared" ref="V43" si="155">J43/5</f>
        <v>0</v>
      </c>
      <c r="W43" s="118">
        <f t="shared" ref="W43" si="156">X43+Y43</f>
        <v>125</v>
      </c>
      <c r="X43" s="118">
        <f>I43/4</f>
        <v>125</v>
      </c>
      <c r="Y43" s="118">
        <f t="shared" ref="Y43" si="157">J43/5</f>
        <v>0</v>
      </c>
    </row>
    <row r="45" spans="1:25">
      <c r="B45" s="53" t="s">
        <v>1</v>
      </c>
    </row>
    <row r="46" spans="1:25">
      <c r="A46" s="9">
        <v>1</v>
      </c>
      <c r="B46" s="32" t="s">
        <v>116</v>
      </c>
      <c r="C46" s="9">
        <f>SUM(C47:C49)</f>
        <v>1000</v>
      </c>
      <c r="D46" s="28"/>
      <c r="E46" s="44"/>
      <c r="F46" s="44"/>
      <c r="G46" s="58"/>
      <c r="H46" s="45"/>
    </row>
    <row r="47" spans="1:25">
      <c r="A47" s="28"/>
      <c r="B47" s="29" t="s">
        <v>117</v>
      </c>
      <c r="C47" s="28">
        <v>790</v>
      </c>
      <c r="D47" s="28"/>
      <c r="E47" s="44"/>
      <c r="F47" s="44"/>
      <c r="G47" s="58"/>
      <c r="H47" s="45"/>
    </row>
    <row r="48" spans="1:25">
      <c r="A48" s="28"/>
      <c r="B48" s="29" t="s">
        <v>112</v>
      </c>
      <c r="C48" s="28">
        <v>200</v>
      </c>
      <c r="D48" s="28"/>
      <c r="E48" s="44"/>
      <c r="F48" s="44"/>
      <c r="G48" s="58"/>
      <c r="H48" s="45"/>
    </row>
    <row r="49" spans="1:25">
      <c r="A49" s="28"/>
      <c r="B49" s="29" t="s">
        <v>113</v>
      </c>
      <c r="C49" s="28">
        <v>10</v>
      </c>
      <c r="D49" s="28"/>
      <c r="E49" s="44"/>
      <c r="F49" s="44"/>
      <c r="G49" s="58"/>
      <c r="H49" s="45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</row>
    <row r="50" spans="1:25">
      <c r="A50" s="9">
        <v>2</v>
      </c>
      <c r="B50" s="32" t="s">
        <v>203</v>
      </c>
      <c r="C50" s="28">
        <f>20%*C46</f>
        <v>200</v>
      </c>
      <c r="D50" s="49" t="s">
        <v>120</v>
      </c>
      <c r="E50" s="44"/>
      <c r="F50" s="44"/>
      <c r="G50" s="58"/>
      <c r="H50" s="45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</row>
    <row r="51" spans="1:25">
      <c r="A51" s="9">
        <v>3</v>
      </c>
      <c r="B51" s="32" t="s">
        <v>118</v>
      </c>
      <c r="C51" s="28">
        <v>400</v>
      </c>
      <c r="D51" s="28"/>
      <c r="E51" s="44"/>
      <c r="F51" s="44"/>
      <c r="G51" s="58"/>
      <c r="H51" s="45"/>
      <c r="I51" s="26"/>
      <c r="J51" s="26"/>
      <c r="K51" s="26"/>
      <c r="L51" s="26"/>
      <c r="M51" s="26"/>
      <c r="N51" s="26"/>
      <c r="O51" s="26"/>
      <c r="P51" s="26"/>
      <c r="Q51" s="148"/>
      <c r="R51" s="148"/>
      <c r="S51" s="148"/>
      <c r="T51" s="148"/>
      <c r="U51" s="148"/>
      <c r="V51" s="26"/>
      <c r="W51" s="26"/>
      <c r="X51" s="26"/>
      <c r="Y51" s="26"/>
    </row>
    <row r="52" spans="1:25">
      <c r="A52" s="28"/>
      <c r="B52" s="29" t="s">
        <v>121</v>
      </c>
      <c r="C52" s="28">
        <f>40%*C51</f>
        <v>160</v>
      </c>
      <c r="D52" s="28"/>
      <c r="E52" s="44"/>
      <c r="F52" s="44"/>
      <c r="G52" s="58"/>
      <c r="H52" s="45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</row>
    <row r="53" spans="1:25">
      <c r="A53" s="28"/>
      <c r="B53" s="29"/>
      <c r="C53" s="28"/>
      <c r="D53" s="28"/>
      <c r="E53" s="44"/>
      <c r="F53" s="44"/>
      <c r="G53" s="58"/>
      <c r="H53" s="45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spans="1:25">
      <c r="A54" s="9">
        <v>4</v>
      </c>
      <c r="B54" s="32" t="s">
        <v>119</v>
      </c>
      <c r="C54" s="28">
        <v>2026</v>
      </c>
      <c r="D54" s="28">
        <v>2027</v>
      </c>
      <c r="E54" s="28">
        <v>2028</v>
      </c>
      <c r="F54" s="28">
        <v>2029</v>
      </c>
      <c r="G54" s="91"/>
      <c r="H54" s="28">
        <v>2030</v>
      </c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</row>
    <row r="55" spans="1:25">
      <c r="A55" s="28"/>
      <c r="B55" s="29"/>
      <c r="C55" s="50">
        <v>100</v>
      </c>
      <c r="D55" s="50">
        <v>100</v>
      </c>
      <c r="E55" s="51">
        <v>100</v>
      </c>
      <c r="F55" s="51">
        <v>300</v>
      </c>
      <c r="G55" s="58"/>
      <c r="H55" s="51">
        <v>300</v>
      </c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</row>
    <row r="57" spans="1:25">
      <c r="A57" s="30">
        <v>5</v>
      </c>
      <c r="B57" s="31" t="s">
        <v>122</v>
      </c>
      <c r="C57" s="30">
        <v>3</v>
      </c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</row>
  </sheetData>
  <mergeCells count="17">
    <mergeCell ref="A3:P3"/>
    <mergeCell ref="A2:P2"/>
    <mergeCell ref="B5:B7"/>
    <mergeCell ref="A5:A7"/>
    <mergeCell ref="H5:J6"/>
    <mergeCell ref="C5:C7"/>
    <mergeCell ref="W4:Y4"/>
    <mergeCell ref="K5:Y5"/>
    <mergeCell ref="F5:F7"/>
    <mergeCell ref="E5:E7"/>
    <mergeCell ref="D5:D7"/>
    <mergeCell ref="K6:M6"/>
    <mergeCell ref="N6:P6"/>
    <mergeCell ref="Q6:S6"/>
    <mergeCell ref="T6:V6"/>
    <mergeCell ref="W6:Y6"/>
    <mergeCell ref="G5:G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Z70"/>
  <sheetViews>
    <sheetView zoomScale="85" zoomScaleNormal="85" workbookViewId="0">
      <pane xSplit="2" ySplit="6" topLeftCell="C43" activePane="bottomRight" state="frozen"/>
      <selection pane="topRight" activeCell="C1" sqref="C1"/>
      <selection pane="bottomLeft" activeCell="A7" sqref="A7"/>
      <selection pane="bottomRight" activeCell="G74" sqref="G74"/>
    </sheetView>
  </sheetViews>
  <sheetFormatPr defaultRowHeight="15"/>
  <cols>
    <col min="1" max="1" width="5.85546875" customWidth="1"/>
    <col min="2" max="2" width="20.140625" customWidth="1"/>
    <col min="3" max="4" width="8.85546875" style="11" customWidth="1"/>
    <col min="5" max="20" width="8.85546875" style="11"/>
  </cols>
  <sheetData>
    <row r="2" spans="1:26">
      <c r="A2" s="179" t="s">
        <v>125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</row>
    <row r="4" spans="1:26" s="57" customFormat="1" ht="23.25" customHeight="1">
      <c r="A4" s="15" t="s">
        <v>126</v>
      </c>
      <c r="B4" s="16" t="s">
        <v>8</v>
      </c>
      <c r="C4" s="178" t="s">
        <v>124</v>
      </c>
      <c r="D4" s="178"/>
      <c r="E4" s="178"/>
      <c r="F4" s="178"/>
      <c r="G4" s="178"/>
      <c r="H4" s="178"/>
      <c r="I4" s="178" t="s">
        <v>11</v>
      </c>
      <c r="J4" s="178"/>
      <c r="K4" s="178"/>
      <c r="L4" s="178"/>
      <c r="M4" s="178"/>
      <c r="N4" s="178"/>
      <c r="O4" s="178" t="s">
        <v>10</v>
      </c>
      <c r="P4" s="178"/>
      <c r="Q4" s="178"/>
      <c r="R4" s="178"/>
      <c r="S4" s="178"/>
      <c r="T4" s="178"/>
      <c r="U4" s="178" t="s">
        <v>77</v>
      </c>
      <c r="V4" s="178"/>
      <c r="W4" s="178"/>
      <c r="X4" s="178"/>
      <c r="Y4" s="178"/>
      <c r="Z4" s="178"/>
    </row>
    <row r="5" spans="1:26" s="14" customFormat="1" ht="14.25">
      <c r="A5" s="15"/>
      <c r="B5" s="16"/>
      <c r="C5" s="13" t="s">
        <v>9</v>
      </c>
      <c r="D5" s="13">
        <v>2026</v>
      </c>
      <c r="E5" s="13">
        <v>2027</v>
      </c>
      <c r="F5" s="13">
        <v>2028</v>
      </c>
      <c r="G5" s="13">
        <v>2029</v>
      </c>
      <c r="H5" s="13">
        <v>2030</v>
      </c>
      <c r="I5" s="13" t="s">
        <v>9</v>
      </c>
      <c r="J5" s="13">
        <v>2026</v>
      </c>
      <c r="K5" s="13">
        <v>2027</v>
      </c>
      <c r="L5" s="13">
        <v>2028</v>
      </c>
      <c r="M5" s="13">
        <v>2029</v>
      </c>
      <c r="N5" s="13">
        <v>2030</v>
      </c>
      <c r="O5" s="13" t="s">
        <v>9</v>
      </c>
      <c r="P5" s="13">
        <v>2026</v>
      </c>
      <c r="Q5" s="13">
        <v>2027</v>
      </c>
      <c r="R5" s="13">
        <v>2028</v>
      </c>
      <c r="S5" s="13">
        <v>2029</v>
      </c>
      <c r="T5" s="13">
        <v>2030</v>
      </c>
      <c r="U5" s="13" t="s">
        <v>9</v>
      </c>
      <c r="V5" s="13">
        <v>2026</v>
      </c>
      <c r="W5" s="13">
        <v>2027</v>
      </c>
      <c r="X5" s="13">
        <v>2028</v>
      </c>
      <c r="Y5" s="13">
        <v>2029</v>
      </c>
      <c r="Z5" s="13">
        <v>2030</v>
      </c>
    </row>
    <row r="6" spans="1:26" s="14" customFormat="1" ht="14.25">
      <c r="A6" s="15"/>
      <c r="B6" s="16" t="s">
        <v>76</v>
      </c>
      <c r="C6" s="13">
        <f t="shared" ref="C6:T6" si="0">SUBTOTAL(9,C7:C70)</f>
        <v>1000</v>
      </c>
      <c r="D6" s="13">
        <f t="shared" si="0"/>
        <v>203</v>
      </c>
      <c r="E6" s="13">
        <f t="shared" si="0"/>
        <v>203</v>
      </c>
      <c r="F6" s="13">
        <f t="shared" si="0"/>
        <v>202</v>
      </c>
      <c r="G6" s="13">
        <f t="shared" si="0"/>
        <v>198</v>
      </c>
      <c r="H6" s="13">
        <f t="shared" si="0"/>
        <v>194</v>
      </c>
      <c r="I6" s="13">
        <f t="shared" ref="I6:N6" si="1">SUBTOTAL(9,I7:I70)</f>
        <v>25</v>
      </c>
      <c r="J6" s="13">
        <f t="shared" si="1"/>
        <v>1</v>
      </c>
      <c r="K6" s="13">
        <f t="shared" si="1"/>
        <v>14</v>
      </c>
      <c r="L6" s="13">
        <f t="shared" si="1"/>
        <v>4</v>
      </c>
      <c r="M6" s="13">
        <f t="shared" si="1"/>
        <v>5</v>
      </c>
      <c r="N6" s="13">
        <f t="shared" si="1"/>
        <v>1</v>
      </c>
      <c r="O6" s="13">
        <f t="shared" si="0"/>
        <v>26</v>
      </c>
      <c r="P6" s="13">
        <f t="shared" si="0"/>
        <v>0</v>
      </c>
      <c r="Q6" s="13">
        <f t="shared" si="0"/>
        <v>19</v>
      </c>
      <c r="R6" s="13">
        <f t="shared" si="0"/>
        <v>3</v>
      </c>
      <c r="S6" s="13">
        <f t="shared" si="0"/>
        <v>4</v>
      </c>
      <c r="T6" s="13">
        <f t="shared" si="0"/>
        <v>0</v>
      </c>
      <c r="U6" s="13">
        <f t="shared" ref="U6" si="2">SUBTOTAL(9,U7:U70)</f>
        <v>5</v>
      </c>
      <c r="V6" s="13">
        <f t="shared" ref="V6" si="3">SUBTOTAL(9,V7:V70)</f>
        <v>2</v>
      </c>
      <c r="W6" s="13">
        <f t="shared" ref="W6" si="4">SUBTOTAL(9,W7:W70)</f>
        <v>3</v>
      </c>
      <c r="X6" s="13">
        <f t="shared" ref="X6" si="5">SUBTOTAL(9,X7:X70)</f>
        <v>0</v>
      </c>
      <c r="Y6" s="13">
        <f t="shared" ref="Y6" si="6">SUBTOTAL(9,Y7:Y70)</f>
        <v>0</v>
      </c>
      <c r="Z6" s="13">
        <f t="shared" ref="Z6" si="7">SUBTOTAL(9,Z7:Z70)</f>
        <v>0</v>
      </c>
    </row>
    <row r="7" spans="1:26" s="8" customFormat="1" ht="15.75">
      <c r="A7" s="10">
        <v>1</v>
      </c>
      <c r="B7" s="17" t="s">
        <v>42</v>
      </c>
      <c r="C7" s="12">
        <f>SUM(D7:H7)</f>
        <v>50</v>
      </c>
      <c r="D7" s="12">
        <v>10</v>
      </c>
      <c r="E7" s="12">
        <f>D7</f>
        <v>10</v>
      </c>
      <c r="F7" s="12">
        <f t="shared" ref="F7:H7" si="8">E7</f>
        <v>10</v>
      </c>
      <c r="G7" s="12">
        <f t="shared" si="8"/>
        <v>10</v>
      </c>
      <c r="H7" s="12">
        <f t="shared" si="8"/>
        <v>10</v>
      </c>
      <c r="I7" s="12">
        <f>SUM(J7:N7)</f>
        <v>1</v>
      </c>
      <c r="J7" s="12"/>
      <c r="K7" s="12"/>
      <c r="L7" s="12">
        <v>1</v>
      </c>
      <c r="M7" s="12"/>
      <c r="N7" s="12"/>
      <c r="O7" s="12">
        <f>SUM(P7:T7)</f>
        <v>1</v>
      </c>
      <c r="P7" s="12"/>
      <c r="Q7" s="12">
        <v>1</v>
      </c>
      <c r="R7" s="12"/>
      <c r="S7" s="12"/>
      <c r="T7" s="12"/>
      <c r="U7" s="12">
        <f>SUM(V7:Z7)</f>
        <v>0</v>
      </c>
      <c r="V7" s="12"/>
      <c r="W7" s="12"/>
      <c r="X7" s="12"/>
      <c r="Y7" s="12"/>
      <c r="Z7" s="12"/>
    </row>
    <row r="8" spans="1:26" s="8" customFormat="1" ht="15.75">
      <c r="A8" s="10">
        <v>2</v>
      </c>
      <c r="B8" s="17" t="s">
        <v>43</v>
      </c>
      <c r="C8" s="12">
        <f t="shared" ref="C8:C70" si="9">SUM(D8:H8)</f>
        <v>75</v>
      </c>
      <c r="D8" s="12">
        <v>15</v>
      </c>
      <c r="E8" s="12">
        <f t="shared" ref="E8:H28" si="10">D8</f>
        <v>15</v>
      </c>
      <c r="F8" s="12">
        <f t="shared" si="10"/>
        <v>15</v>
      </c>
      <c r="G8" s="12">
        <f t="shared" si="10"/>
        <v>15</v>
      </c>
      <c r="H8" s="12">
        <f t="shared" si="10"/>
        <v>15</v>
      </c>
      <c r="I8" s="12">
        <f t="shared" ref="I8:I9" si="11">SUM(J8:N8)</f>
        <v>3</v>
      </c>
      <c r="J8" s="12">
        <v>1</v>
      </c>
      <c r="K8" s="12"/>
      <c r="L8" s="12">
        <v>1</v>
      </c>
      <c r="M8" s="12"/>
      <c r="N8" s="12">
        <v>1</v>
      </c>
      <c r="O8" s="12">
        <f t="shared" ref="O8:O9" si="12">SUM(P8:T8)</f>
        <v>1</v>
      </c>
      <c r="P8" s="12"/>
      <c r="Q8" s="12">
        <v>1</v>
      </c>
      <c r="R8" s="12"/>
      <c r="S8" s="12"/>
      <c r="T8" s="12"/>
      <c r="U8" s="12">
        <f t="shared" ref="U8:U9" si="13">SUM(V8:Z8)</f>
        <v>0</v>
      </c>
      <c r="V8" s="12"/>
      <c r="W8" s="12"/>
      <c r="X8" s="12"/>
      <c r="Y8" s="12"/>
      <c r="Z8" s="12"/>
    </row>
    <row r="9" spans="1:26" s="8" customFormat="1" ht="15.75">
      <c r="A9" s="10">
        <v>3</v>
      </c>
      <c r="B9" s="17" t="s">
        <v>44</v>
      </c>
      <c r="C9" s="12">
        <f t="shared" ref="C9" si="14">SUM(D9:H9)</f>
        <v>15</v>
      </c>
      <c r="D9" s="12">
        <v>3</v>
      </c>
      <c r="E9" s="12">
        <f t="shared" si="10"/>
        <v>3</v>
      </c>
      <c r="F9" s="12">
        <f t="shared" si="10"/>
        <v>3</v>
      </c>
      <c r="G9" s="12">
        <f t="shared" si="10"/>
        <v>3</v>
      </c>
      <c r="H9" s="12">
        <f t="shared" si="10"/>
        <v>3</v>
      </c>
      <c r="I9" s="12">
        <f t="shared" si="11"/>
        <v>0</v>
      </c>
      <c r="J9" s="12"/>
      <c r="K9" s="12"/>
      <c r="L9" s="12"/>
      <c r="M9" s="12"/>
      <c r="N9" s="12"/>
      <c r="O9" s="12">
        <f t="shared" si="12"/>
        <v>1</v>
      </c>
      <c r="P9" s="12"/>
      <c r="Q9" s="12"/>
      <c r="R9" s="12">
        <v>1</v>
      </c>
      <c r="S9" s="12"/>
      <c r="T9" s="12"/>
      <c r="U9" s="12">
        <f t="shared" si="13"/>
        <v>0</v>
      </c>
      <c r="V9" s="12"/>
      <c r="W9" s="12"/>
      <c r="X9" s="12"/>
      <c r="Y9" s="12"/>
      <c r="Z9" s="12"/>
    </row>
    <row r="10" spans="1:26" s="8" customFormat="1" ht="15.75">
      <c r="A10" s="10">
        <v>4</v>
      </c>
      <c r="B10" s="17" t="s">
        <v>45</v>
      </c>
      <c r="C10" s="12">
        <f>SUM(D10:H10)</f>
        <v>15</v>
      </c>
      <c r="D10" s="12">
        <v>3</v>
      </c>
      <c r="E10" s="12">
        <f>D10</f>
        <v>3</v>
      </c>
      <c r="F10" s="12">
        <f>E10</f>
        <v>3</v>
      </c>
      <c r="G10" s="12">
        <f>F10</f>
        <v>3</v>
      </c>
      <c r="H10" s="12">
        <f>G10</f>
        <v>3</v>
      </c>
      <c r="I10" s="12">
        <f>SUM(J10:N10)</f>
        <v>1</v>
      </c>
      <c r="J10" s="12"/>
      <c r="K10" s="12">
        <v>1</v>
      </c>
      <c r="L10" s="12"/>
      <c r="M10" s="12"/>
      <c r="N10" s="12"/>
      <c r="O10" s="12">
        <f>SUM(P10:T10)</f>
        <v>0</v>
      </c>
      <c r="P10" s="12"/>
      <c r="Q10" s="12"/>
      <c r="R10" s="12"/>
      <c r="S10" s="12"/>
      <c r="T10" s="12"/>
      <c r="U10" s="12">
        <f>SUM(V10:Z10)</f>
        <v>0</v>
      </c>
      <c r="V10" s="12"/>
      <c r="W10" s="12"/>
      <c r="X10" s="12"/>
      <c r="Y10" s="12"/>
      <c r="Z10" s="12"/>
    </row>
    <row r="11" spans="1:26" s="8" customFormat="1" ht="15.75">
      <c r="A11" s="10">
        <v>5</v>
      </c>
      <c r="B11" s="17" t="s">
        <v>46</v>
      </c>
      <c r="C11" s="12">
        <f t="shared" si="9"/>
        <v>10</v>
      </c>
      <c r="D11" s="12">
        <v>2</v>
      </c>
      <c r="E11" s="12">
        <f t="shared" si="10"/>
        <v>2</v>
      </c>
      <c r="F11" s="12">
        <f t="shared" si="10"/>
        <v>2</v>
      </c>
      <c r="G11" s="12">
        <f t="shared" si="10"/>
        <v>2</v>
      </c>
      <c r="H11" s="12">
        <f t="shared" si="10"/>
        <v>2</v>
      </c>
      <c r="I11" s="12">
        <f t="shared" ref="I11" si="15">SUM(J11:N11)</f>
        <v>0</v>
      </c>
      <c r="J11" s="12"/>
      <c r="K11" s="12"/>
      <c r="L11" s="12"/>
      <c r="M11" s="12"/>
      <c r="N11" s="12"/>
      <c r="O11" s="12">
        <f t="shared" ref="O11" si="16">SUM(P11:T11)</f>
        <v>0</v>
      </c>
      <c r="P11" s="12"/>
      <c r="Q11" s="12"/>
      <c r="R11" s="12"/>
      <c r="S11" s="12"/>
      <c r="T11" s="12"/>
      <c r="U11" s="12">
        <f t="shared" ref="U11" si="17">SUM(V11:Z11)</f>
        <v>0</v>
      </c>
      <c r="V11" s="12"/>
      <c r="W11" s="12"/>
      <c r="X11" s="12"/>
      <c r="Y11" s="12"/>
      <c r="Z11" s="12"/>
    </row>
    <row r="12" spans="1:26" s="8" customFormat="1" ht="15.75">
      <c r="A12" s="10">
        <v>6</v>
      </c>
      <c r="B12" s="18" t="s">
        <v>47</v>
      </c>
      <c r="C12" s="12">
        <f>SUM(D12:H12)</f>
        <v>10</v>
      </c>
      <c r="D12" s="12">
        <v>2</v>
      </c>
      <c r="E12" s="12">
        <f>D12</f>
        <v>2</v>
      </c>
      <c r="F12" s="12">
        <f>E12</f>
        <v>2</v>
      </c>
      <c r="G12" s="12">
        <f>F12</f>
        <v>2</v>
      </c>
      <c r="H12" s="12">
        <f>G12</f>
        <v>2</v>
      </c>
      <c r="I12" s="12">
        <f>SUM(J12:N12)</f>
        <v>1</v>
      </c>
      <c r="J12" s="12"/>
      <c r="K12" s="12"/>
      <c r="L12" s="12">
        <v>1</v>
      </c>
      <c r="M12" s="12"/>
      <c r="N12" s="12"/>
      <c r="O12" s="12">
        <f>SUM(P12:T12)</f>
        <v>1</v>
      </c>
      <c r="P12" s="12"/>
      <c r="Q12" s="12"/>
      <c r="R12" s="12"/>
      <c r="S12" s="12">
        <v>1</v>
      </c>
      <c r="T12" s="12"/>
      <c r="U12" s="12">
        <f>SUM(V12:Z12)</f>
        <v>0</v>
      </c>
      <c r="V12" s="12"/>
      <c r="W12" s="12"/>
      <c r="X12" s="12"/>
      <c r="Y12" s="12"/>
      <c r="Z12" s="12"/>
    </row>
    <row r="13" spans="1:26" s="8" customFormat="1" ht="15.75">
      <c r="A13" s="10">
        <v>7</v>
      </c>
      <c r="B13" s="18" t="s">
        <v>12</v>
      </c>
      <c r="C13" s="12">
        <f t="shared" ref="C13" si="18">SUM(D13:H13)</f>
        <v>10</v>
      </c>
      <c r="D13" s="12">
        <v>2</v>
      </c>
      <c r="E13" s="12">
        <f t="shared" si="10"/>
        <v>2</v>
      </c>
      <c r="F13" s="12">
        <f t="shared" si="10"/>
        <v>2</v>
      </c>
      <c r="G13" s="12">
        <f t="shared" si="10"/>
        <v>2</v>
      </c>
      <c r="H13" s="12">
        <f t="shared" si="10"/>
        <v>2</v>
      </c>
      <c r="I13" s="12">
        <f t="shared" ref="I13:I14" si="19">SUM(J13:N13)</f>
        <v>0</v>
      </c>
      <c r="J13" s="12"/>
      <c r="K13" s="12"/>
      <c r="L13" s="12"/>
      <c r="M13" s="12"/>
      <c r="N13" s="12"/>
      <c r="O13" s="12">
        <f t="shared" ref="O13:O14" si="20">SUM(P13:T13)</f>
        <v>0</v>
      </c>
      <c r="P13" s="12"/>
      <c r="Q13" s="12"/>
      <c r="R13" s="12"/>
      <c r="S13" s="12"/>
      <c r="T13" s="12"/>
      <c r="U13" s="12">
        <f t="shared" ref="U13:U14" si="21">SUM(V13:Z13)</f>
        <v>0</v>
      </c>
      <c r="V13" s="12"/>
      <c r="W13" s="12"/>
      <c r="X13" s="12"/>
      <c r="Y13" s="12"/>
      <c r="Z13" s="12"/>
    </row>
    <row r="14" spans="1:26" s="8" customFormat="1" ht="15.75">
      <c r="A14" s="10">
        <v>8</v>
      </c>
      <c r="B14" s="18" t="s">
        <v>48</v>
      </c>
      <c r="C14" s="12">
        <f t="shared" si="9"/>
        <v>10</v>
      </c>
      <c r="D14" s="12">
        <v>2</v>
      </c>
      <c r="E14" s="12">
        <f t="shared" si="10"/>
        <v>2</v>
      </c>
      <c r="F14" s="12">
        <f t="shared" si="10"/>
        <v>2</v>
      </c>
      <c r="G14" s="12">
        <f t="shared" si="10"/>
        <v>2</v>
      </c>
      <c r="H14" s="12">
        <f t="shared" si="10"/>
        <v>2</v>
      </c>
      <c r="I14" s="12">
        <f t="shared" si="19"/>
        <v>0</v>
      </c>
      <c r="J14" s="12"/>
      <c r="K14" s="12"/>
      <c r="L14" s="12"/>
      <c r="M14" s="12"/>
      <c r="N14" s="12"/>
      <c r="O14" s="12">
        <f t="shared" si="20"/>
        <v>0</v>
      </c>
      <c r="P14" s="12"/>
      <c r="Q14" s="12"/>
      <c r="R14" s="12"/>
      <c r="S14" s="12"/>
      <c r="T14" s="12"/>
      <c r="U14" s="12">
        <f t="shared" si="21"/>
        <v>0</v>
      </c>
      <c r="V14" s="12"/>
      <c r="W14" s="12"/>
      <c r="X14" s="12"/>
      <c r="Y14" s="12"/>
      <c r="Z14" s="12"/>
    </row>
    <row r="15" spans="1:26" s="8" customFormat="1" ht="15.75">
      <c r="A15" s="10">
        <v>9</v>
      </c>
      <c r="B15" s="17" t="s">
        <v>49</v>
      </c>
      <c r="C15" s="12">
        <f>SUM(D15:H15)</f>
        <v>15</v>
      </c>
      <c r="D15" s="12">
        <v>3</v>
      </c>
      <c r="E15" s="12">
        <f>D15</f>
        <v>3</v>
      </c>
      <c r="F15" s="12">
        <f>E15</f>
        <v>3</v>
      </c>
      <c r="G15" s="12">
        <f>F15</f>
        <v>3</v>
      </c>
      <c r="H15" s="12">
        <f>G15</f>
        <v>3</v>
      </c>
      <c r="I15" s="12">
        <f>SUM(J15:N15)</f>
        <v>0</v>
      </c>
      <c r="J15" s="12"/>
      <c r="K15" s="12"/>
      <c r="L15" s="12"/>
      <c r="M15" s="12"/>
      <c r="N15" s="12"/>
      <c r="O15" s="12">
        <f>SUM(P15:T15)</f>
        <v>0</v>
      </c>
      <c r="P15" s="12"/>
      <c r="Q15" s="12"/>
      <c r="R15" s="12"/>
      <c r="S15" s="12"/>
      <c r="T15" s="12"/>
      <c r="U15" s="12">
        <f>SUM(V15:Z15)</f>
        <v>0</v>
      </c>
      <c r="V15" s="12"/>
      <c r="W15" s="12"/>
      <c r="X15" s="12"/>
      <c r="Y15" s="12"/>
      <c r="Z15" s="12"/>
    </row>
    <row r="16" spans="1:26" s="22" customFormat="1" ht="15.75">
      <c r="A16" s="10">
        <v>10</v>
      </c>
      <c r="B16" s="20" t="s">
        <v>50</v>
      </c>
      <c r="C16" s="21">
        <f t="shared" si="9"/>
        <v>0</v>
      </c>
      <c r="D16" s="21"/>
      <c r="E16" s="21"/>
      <c r="F16" s="21"/>
      <c r="G16" s="21"/>
      <c r="H16" s="21"/>
      <c r="I16" s="21">
        <f t="shared" ref="I16" si="22">SUM(J16:N16)</f>
        <v>0</v>
      </c>
      <c r="J16" s="21"/>
      <c r="K16" s="21"/>
      <c r="L16" s="21"/>
      <c r="M16" s="21"/>
      <c r="N16" s="21"/>
      <c r="O16" s="21">
        <f t="shared" ref="O16" si="23">SUM(P16:T16)</f>
        <v>0</v>
      </c>
      <c r="P16" s="21"/>
      <c r="Q16" s="21"/>
      <c r="R16" s="21"/>
      <c r="S16" s="21"/>
      <c r="T16" s="21"/>
      <c r="U16" s="21">
        <f t="shared" ref="U16:U70" si="24">SUM(V16:Z16)</f>
        <v>0</v>
      </c>
      <c r="V16" s="21"/>
      <c r="W16" s="21"/>
      <c r="X16" s="21"/>
      <c r="Y16" s="21"/>
      <c r="Z16" s="21"/>
    </row>
    <row r="17" spans="1:26" s="8" customFormat="1" ht="15.75">
      <c r="A17" s="10">
        <v>11</v>
      </c>
      <c r="B17" s="17" t="s">
        <v>51</v>
      </c>
      <c r="C17" s="12">
        <f t="shared" ref="C17:C25" si="25">SUM(D17:H17)</f>
        <v>15</v>
      </c>
      <c r="D17" s="12">
        <v>3</v>
      </c>
      <c r="E17" s="12">
        <f t="shared" ref="E17:H17" si="26">D17</f>
        <v>3</v>
      </c>
      <c r="F17" s="12">
        <f t="shared" si="26"/>
        <v>3</v>
      </c>
      <c r="G17" s="12">
        <f t="shared" si="26"/>
        <v>3</v>
      </c>
      <c r="H17" s="12">
        <f t="shared" si="26"/>
        <v>3</v>
      </c>
      <c r="I17" s="12">
        <f t="shared" ref="I17:I25" si="27">SUM(J17:N17)</f>
        <v>0</v>
      </c>
      <c r="J17" s="12"/>
      <c r="K17" s="12"/>
      <c r="L17" s="12"/>
      <c r="M17" s="12"/>
      <c r="N17" s="12"/>
      <c r="O17" s="12">
        <f t="shared" ref="O17:O25" si="28">SUM(P17:T17)</f>
        <v>1</v>
      </c>
      <c r="P17" s="12"/>
      <c r="Q17" s="12">
        <v>1</v>
      </c>
      <c r="R17" s="12"/>
      <c r="S17" s="12"/>
      <c r="T17" s="12"/>
      <c r="U17" s="12">
        <f t="shared" si="24"/>
        <v>0</v>
      </c>
      <c r="V17" s="12"/>
      <c r="W17" s="12"/>
      <c r="X17" s="12"/>
      <c r="Y17" s="12"/>
      <c r="Z17" s="12"/>
    </row>
    <row r="18" spans="1:26" s="8" customFormat="1" ht="15.75">
      <c r="A18" s="10">
        <v>12</v>
      </c>
      <c r="B18" s="17" t="s">
        <v>52</v>
      </c>
      <c r="C18" s="12">
        <f t="shared" si="25"/>
        <v>25</v>
      </c>
      <c r="D18" s="12">
        <v>5</v>
      </c>
      <c r="E18" s="12">
        <f t="shared" ref="E18:H18" si="29">D18</f>
        <v>5</v>
      </c>
      <c r="F18" s="12">
        <f t="shared" si="29"/>
        <v>5</v>
      </c>
      <c r="G18" s="12">
        <f t="shared" si="29"/>
        <v>5</v>
      </c>
      <c r="H18" s="12">
        <f t="shared" si="29"/>
        <v>5</v>
      </c>
      <c r="I18" s="12">
        <f t="shared" si="27"/>
        <v>0</v>
      </c>
      <c r="J18" s="12"/>
      <c r="K18" s="12"/>
      <c r="L18" s="12"/>
      <c r="M18" s="12"/>
      <c r="N18" s="12"/>
      <c r="O18" s="12">
        <f t="shared" si="28"/>
        <v>1</v>
      </c>
      <c r="P18" s="12"/>
      <c r="Q18" s="12">
        <v>1</v>
      </c>
      <c r="R18" s="12"/>
      <c r="S18" s="12"/>
      <c r="T18" s="12"/>
      <c r="U18" s="12">
        <f t="shared" si="24"/>
        <v>0</v>
      </c>
      <c r="V18" s="12"/>
      <c r="W18" s="12"/>
      <c r="X18" s="12"/>
      <c r="Y18" s="12"/>
      <c r="Z18" s="12"/>
    </row>
    <row r="19" spans="1:26" s="8" customFormat="1" ht="15.75">
      <c r="A19" s="10">
        <v>13</v>
      </c>
      <c r="B19" s="17" t="s">
        <v>53</v>
      </c>
      <c r="C19" s="12">
        <f t="shared" si="25"/>
        <v>20</v>
      </c>
      <c r="D19" s="12">
        <v>4</v>
      </c>
      <c r="E19" s="12">
        <f t="shared" ref="E19:H19" si="30">D19</f>
        <v>4</v>
      </c>
      <c r="F19" s="12">
        <f t="shared" si="30"/>
        <v>4</v>
      </c>
      <c r="G19" s="12">
        <f t="shared" si="30"/>
        <v>4</v>
      </c>
      <c r="H19" s="12">
        <f t="shared" si="30"/>
        <v>4</v>
      </c>
      <c r="I19" s="12">
        <f t="shared" si="27"/>
        <v>1</v>
      </c>
      <c r="J19" s="12"/>
      <c r="K19" s="12">
        <v>1</v>
      </c>
      <c r="L19" s="12"/>
      <c r="M19" s="12"/>
      <c r="N19" s="12"/>
      <c r="O19" s="12">
        <f t="shared" si="28"/>
        <v>1</v>
      </c>
      <c r="P19" s="12"/>
      <c r="Q19" s="12">
        <v>1</v>
      </c>
      <c r="R19" s="12"/>
      <c r="S19" s="12"/>
      <c r="T19" s="12"/>
      <c r="U19" s="12">
        <f t="shared" si="24"/>
        <v>0</v>
      </c>
      <c r="V19" s="12"/>
      <c r="W19" s="12"/>
      <c r="X19" s="12"/>
      <c r="Y19" s="12"/>
      <c r="Z19" s="12"/>
    </row>
    <row r="20" spans="1:26" s="8" customFormat="1" ht="15.75">
      <c r="A20" s="10">
        <v>14</v>
      </c>
      <c r="B20" s="17" t="s">
        <v>54</v>
      </c>
      <c r="C20" s="12">
        <f t="shared" si="25"/>
        <v>10</v>
      </c>
      <c r="D20" s="12">
        <v>2</v>
      </c>
      <c r="E20" s="12">
        <f t="shared" ref="E20:H20" si="31">D20</f>
        <v>2</v>
      </c>
      <c r="F20" s="12">
        <f t="shared" si="31"/>
        <v>2</v>
      </c>
      <c r="G20" s="12">
        <f t="shared" si="31"/>
        <v>2</v>
      </c>
      <c r="H20" s="12">
        <f t="shared" si="31"/>
        <v>2</v>
      </c>
      <c r="I20" s="12">
        <f t="shared" si="27"/>
        <v>1</v>
      </c>
      <c r="J20" s="12"/>
      <c r="K20" s="12"/>
      <c r="L20" s="12"/>
      <c r="M20" s="12">
        <v>1</v>
      </c>
      <c r="N20" s="12"/>
      <c r="O20" s="12">
        <f t="shared" si="28"/>
        <v>1</v>
      </c>
      <c r="P20" s="12"/>
      <c r="Q20" s="12"/>
      <c r="R20" s="12"/>
      <c r="S20" s="12">
        <v>1</v>
      </c>
      <c r="T20" s="12"/>
      <c r="U20" s="12">
        <f t="shared" si="24"/>
        <v>0</v>
      </c>
      <c r="V20" s="12"/>
      <c r="W20" s="12"/>
      <c r="X20" s="12"/>
      <c r="Y20" s="12"/>
      <c r="Z20" s="12"/>
    </row>
    <row r="21" spans="1:26" s="8" customFormat="1" ht="15.75">
      <c r="A21" s="10">
        <v>15</v>
      </c>
      <c r="B21" s="17" t="s">
        <v>55</v>
      </c>
      <c r="C21" s="12">
        <f t="shared" si="25"/>
        <v>5</v>
      </c>
      <c r="D21" s="12">
        <v>1</v>
      </c>
      <c r="E21" s="12">
        <f t="shared" ref="E21:H21" si="32">D21</f>
        <v>1</v>
      </c>
      <c r="F21" s="12">
        <f t="shared" si="32"/>
        <v>1</v>
      </c>
      <c r="G21" s="12">
        <f t="shared" si="32"/>
        <v>1</v>
      </c>
      <c r="H21" s="12">
        <f t="shared" si="32"/>
        <v>1</v>
      </c>
      <c r="I21" s="12">
        <f t="shared" si="27"/>
        <v>1</v>
      </c>
      <c r="J21" s="12"/>
      <c r="K21" s="12">
        <v>1</v>
      </c>
      <c r="L21" s="12"/>
      <c r="M21" s="12"/>
      <c r="N21" s="12"/>
      <c r="O21" s="12">
        <f t="shared" si="28"/>
        <v>0</v>
      </c>
      <c r="P21" s="12"/>
      <c r="Q21" s="12"/>
      <c r="R21" s="12"/>
      <c r="S21" s="12"/>
      <c r="T21" s="12"/>
      <c r="U21" s="12">
        <f t="shared" si="24"/>
        <v>0</v>
      </c>
      <c r="V21" s="12"/>
      <c r="W21" s="12"/>
      <c r="X21" s="12"/>
      <c r="Y21" s="12"/>
      <c r="Z21" s="12"/>
    </row>
    <row r="22" spans="1:26" s="8" customFormat="1" ht="15.75">
      <c r="A22" s="10">
        <v>16</v>
      </c>
      <c r="B22" s="19" t="s">
        <v>56</v>
      </c>
      <c r="C22" s="12">
        <f t="shared" si="25"/>
        <v>10</v>
      </c>
      <c r="D22" s="12">
        <v>2</v>
      </c>
      <c r="E22" s="12">
        <f t="shared" ref="E22:H22" si="33">D22</f>
        <v>2</v>
      </c>
      <c r="F22" s="12">
        <f t="shared" si="33"/>
        <v>2</v>
      </c>
      <c r="G22" s="12">
        <f t="shared" si="33"/>
        <v>2</v>
      </c>
      <c r="H22" s="12">
        <f t="shared" si="33"/>
        <v>2</v>
      </c>
      <c r="I22" s="12">
        <f t="shared" si="27"/>
        <v>1</v>
      </c>
      <c r="J22" s="12"/>
      <c r="K22" s="12"/>
      <c r="L22" s="12"/>
      <c r="M22" s="12">
        <v>1</v>
      </c>
      <c r="N22" s="12"/>
      <c r="O22" s="12">
        <f t="shared" si="28"/>
        <v>1</v>
      </c>
      <c r="P22" s="12"/>
      <c r="Q22" s="12"/>
      <c r="R22" s="12"/>
      <c r="S22" s="12">
        <v>1</v>
      </c>
      <c r="T22" s="12"/>
      <c r="U22" s="12">
        <f t="shared" si="24"/>
        <v>0</v>
      </c>
      <c r="V22" s="12"/>
      <c r="W22" s="12"/>
      <c r="X22" s="12"/>
      <c r="Y22" s="12"/>
      <c r="Z22" s="12"/>
    </row>
    <row r="23" spans="1:26" s="8" customFormat="1" ht="15.75">
      <c r="A23" s="10">
        <v>17</v>
      </c>
      <c r="B23" s="19" t="s">
        <v>57</v>
      </c>
      <c r="C23" s="12">
        <f t="shared" si="25"/>
        <v>25</v>
      </c>
      <c r="D23" s="12">
        <v>5</v>
      </c>
      <c r="E23" s="12">
        <f t="shared" ref="E23:H23" si="34">D23</f>
        <v>5</v>
      </c>
      <c r="F23" s="12">
        <f t="shared" si="34"/>
        <v>5</v>
      </c>
      <c r="G23" s="12">
        <f t="shared" si="34"/>
        <v>5</v>
      </c>
      <c r="H23" s="12">
        <f t="shared" si="34"/>
        <v>5</v>
      </c>
      <c r="I23" s="12">
        <f t="shared" si="27"/>
        <v>1</v>
      </c>
      <c r="J23" s="12"/>
      <c r="K23" s="12"/>
      <c r="L23" s="12"/>
      <c r="M23" s="12">
        <v>1</v>
      </c>
      <c r="N23" s="12"/>
      <c r="O23" s="12">
        <f t="shared" si="28"/>
        <v>0</v>
      </c>
      <c r="P23" s="12"/>
      <c r="Q23" s="12"/>
      <c r="R23" s="12"/>
      <c r="S23" s="12"/>
      <c r="T23" s="12"/>
      <c r="U23" s="12">
        <f t="shared" si="24"/>
        <v>0</v>
      </c>
      <c r="V23" s="12"/>
      <c r="W23" s="12"/>
      <c r="X23" s="12"/>
      <c r="Y23" s="12"/>
      <c r="Z23" s="12"/>
    </row>
    <row r="24" spans="1:26" s="8" customFormat="1" ht="15.75">
      <c r="A24" s="10">
        <v>18</v>
      </c>
      <c r="B24" s="19" t="s">
        <v>58</v>
      </c>
      <c r="C24" s="12">
        <f t="shared" si="25"/>
        <v>25</v>
      </c>
      <c r="D24" s="12">
        <v>5</v>
      </c>
      <c r="E24" s="12">
        <f t="shared" ref="E24:H24" si="35">D24</f>
        <v>5</v>
      </c>
      <c r="F24" s="12">
        <f t="shared" si="35"/>
        <v>5</v>
      </c>
      <c r="G24" s="12">
        <f t="shared" si="35"/>
        <v>5</v>
      </c>
      <c r="H24" s="12">
        <f t="shared" si="35"/>
        <v>5</v>
      </c>
      <c r="I24" s="12">
        <f t="shared" si="27"/>
        <v>1</v>
      </c>
      <c r="J24" s="12"/>
      <c r="K24" s="12"/>
      <c r="L24" s="12"/>
      <c r="M24" s="12">
        <v>1</v>
      </c>
      <c r="N24" s="12"/>
      <c r="O24" s="12">
        <f t="shared" si="28"/>
        <v>1</v>
      </c>
      <c r="P24" s="12"/>
      <c r="Q24" s="12"/>
      <c r="R24" s="12"/>
      <c r="S24" s="12">
        <v>1</v>
      </c>
      <c r="T24" s="12"/>
      <c r="U24" s="12">
        <f t="shared" si="24"/>
        <v>0</v>
      </c>
      <c r="V24" s="12"/>
      <c r="W24" s="12"/>
      <c r="X24" s="12"/>
      <c r="Y24" s="12"/>
      <c r="Z24" s="12"/>
    </row>
    <row r="25" spans="1:26" s="8" customFormat="1" ht="15.75">
      <c r="A25" s="10">
        <v>19</v>
      </c>
      <c r="B25" s="17" t="s">
        <v>59</v>
      </c>
      <c r="C25" s="12">
        <f t="shared" si="25"/>
        <v>20</v>
      </c>
      <c r="D25" s="12">
        <v>4</v>
      </c>
      <c r="E25" s="12">
        <f t="shared" ref="E25:H25" si="36">D25</f>
        <v>4</v>
      </c>
      <c r="F25" s="12">
        <f t="shared" si="36"/>
        <v>4</v>
      </c>
      <c r="G25" s="12">
        <f t="shared" si="36"/>
        <v>4</v>
      </c>
      <c r="H25" s="12">
        <f t="shared" si="36"/>
        <v>4</v>
      </c>
      <c r="I25" s="12">
        <f t="shared" si="27"/>
        <v>0</v>
      </c>
      <c r="J25" s="12"/>
      <c r="K25" s="12"/>
      <c r="L25" s="12"/>
      <c r="M25" s="12"/>
      <c r="N25" s="12"/>
      <c r="O25" s="12">
        <f t="shared" si="28"/>
        <v>1</v>
      </c>
      <c r="P25" s="12"/>
      <c r="Q25" s="12"/>
      <c r="R25" s="12">
        <v>1</v>
      </c>
      <c r="S25" s="12"/>
      <c r="T25" s="12"/>
      <c r="U25" s="12">
        <f t="shared" si="24"/>
        <v>0</v>
      </c>
      <c r="V25" s="12"/>
      <c r="W25" s="12"/>
      <c r="X25" s="12"/>
      <c r="Y25" s="12"/>
      <c r="Z25" s="12"/>
    </row>
    <row r="26" spans="1:26" s="8" customFormat="1" ht="15.75">
      <c r="A26" s="10">
        <v>20</v>
      </c>
      <c r="B26" s="17" t="s">
        <v>60</v>
      </c>
      <c r="C26" s="12">
        <f t="shared" si="9"/>
        <v>25</v>
      </c>
      <c r="D26" s="12">
        <v>5</v>
      </c>
      <c r="E26" s="12">
        <f t="shared" si="10"/>
        <v>5</v>
      </c>
      <c r="F26" s="12">
        <f t="shared" si="10"/>
        <v>5</v>
      </c>
      <c r="G26" s="12">
        <f t="shared" si="10"/>
        <v>5</v>
      </c>
      <c r="H26" s="12">
        <f t="shared" si="10"/>
        <v>5</v>
      </c>
      <c r="I26" s="12">
        <f t="shared" ref="I26:I70" si="37">SUM(J26:N26)</f>
        <v>0</v>
      </c>
      <c r="J26" s="12"/>
      <c r="K26" s="12"/>
      <c r="L26" s="12"/>
      <c r="M26" s="12"/>
      <c r="N26" s="12"/>
      <c r="O26" s="12">
        <f t="shared" ref="O26:O70" si="38">SUM(P26:T26)</f>
        <v>0</v>
      </c>
      <c r="P26" s="12"/>
      <c r="Q26" s="12"/>
      <c r="R26" s="12"/>
      <c r="S26" s="12"/>
      <c r="T26" s="12"/>
      <c r="U26" s="12">
        <f t="shared" si="24"/>
        <v>0</v>
      </c>
      <c r="V26" s="12"/>
      <c r="W26" s="12"/>
      <c r="X26" s="12"/>
      <c r="Y26" s="12"/>
      <c r="Z26" s="12"/>
    </row>
    <row r="27" spans="1:26" s="8" customFormat="1" ht="15.75">
      <c r="A27" s="10">
        <v>21</v>
      </c>
      <c r="B27" s="17" t="s">
        <v>61</v>
      </c>
      <c r="C27" s="12">
        <f t="shared" si="9"/>
        <v>25</v>
      </c>
      <c r="D27" s="12">
        <v>5</v>
      </c>
      <c r="E27" s="12">
        <f t="shared" si="10"/>
        <v>5</v>
      </c>
      <c r="F27" s="12">
        <f t="shared" si="10"/>
        <v>5</v>
      </c>
      <c r="G27" s="12">
        <f t="shared" si="10"/>
        <v>5</v>
      </c>
      <c r="H27" s="12">
        <f t="shared" si="10"/>
        <v>5</v>
      </c>
      <c r="I27" s="12">
        <f t="shared" si="37"/>
        <v>1</v>
      </c>
      <c r="J27" s="12"/>
      <c r="K27" s="12"/>
      <c r="L27" s="12"/>
      <c r="M27" s="12">
        <v>1</v>
      </c>
      <c r="N27" s="12"/>
      <c r="O27" s="12">
        <f t="shared" si="38"/>
        <v>0</v>
      </c>
      <c r="P27" s="12"/>
      <c r="Q27" s="12"/>
      <c r="R27" s="12"/>
      <c r="S27" s="12"/>
      <c r="T27" s="12"/>
      <c r="U27" s="12">
        <f t="shared" si="24"/>
        <v>0</v>
      </c>
      <c r="V27" s="12"/>
      <c r="W27" s="12"/>
      <c r="X27" s="12"/>
      <c r="Y27" s="12"/>
      <c r="Z27" s="12"/>
    </row>
    <row r="28" spans="1:26" s="8" customFormat="1" ht="15.75">
      <c r="A28" s="10">
        <v>22</v>
      </c>
      <c r="B28" s="17" t="s">
        <v>62</v>
      </c>
      <c r="C28" s="12">
        <f t="shared" si="9"/>
        <v>25</v>
      </c>
      <c r="D28" s="12">
        <v>5</v>
      </c>
      <c r="E28" s="12">
        <f t="shared" si="10"/>
        <v>5</v>
      </c>
      <c r="F28" s="12">
        <f t="shared" si="10"/>
        <v>5</v>
      </c>
      <c r="G28" s="12">
        <f t="shared" si="10"/>
        <v>5</v>
      </c>
      <c r="H28" s="12">
        <f t="shared" si="10"/>
        <v>5</v>
      </c>
      <c r="I28" s="12">
        <f t="shared" si="37"/>
        <v>0</v>
      </c>
      <c r="J28" s="12"/>
      <c r="K28" s="12"/>
      <c r="L28" s="12"/>
      <c r="M28" s="12"/>
      <c r="N28" s="12"/>
      <c r="O28" s="12">
        <f t="shared" si="38"/>
        <v>0</v>
      </c>
      <c r="P28" s="12"/>
      <c r="Q28" s="12"/>
      <c r="R28" s="12"/>
      <c r="S28" s="12"/>
      <c r="T28" s="12"/>
      <c r="U28" s="12">
        <f t="shared" si="24"/>
        <v>0</v>
      </c>
      <c r="V28" s="12"/>
      <c r="W28" s="12"/>
      <c r="X28" s="12"/>
      <c r="Y28" s="12"/>
      <c r="Z28" s="12"/>
    </row>
    <row r="29" spans="1:26" s="8" customFormat="1" ht="15.75">
      <c r="A29" s="10">
        <v>23</v>
      </c>
      <c r="B29" s="17" t="s">
        <v>63</v>
      </c>
      <c r="C29" s="12">
        <f t="shared" si="9"/>
        <v>25</v>
      </c>
      <c r="D29" s="12">
        <v>5</v>
      </c>
      <c r="E29" s="12">
        <f t="shared" ref="E29:H29" si="39">D29</f>
        <v>5</v>
      </c>
      <c r="F29" s="12">
        <f t="shared" si="39"/>
        <v>5</v>
      </c>
      <c r="G29" s="12">
        <f t="shared" si="39"/>
        <v>5</v>
      </c>
      <c r="H29" s="12">
        <f t="shared" si="39"/>
        <v>5</v>
      </c>
      <c r="I29" s="12">
        <f t="shared" si="37"/>
        <v>0</v>
      </c>
      <c r="J29" s="12"/>
      <c r="K29" s="12"/>
      <c r="L29" s="12"/>
      <c r="M29" s="12"/>
      <c r="N29" s="12"/>
      <c r="O29" s="12">
        <f t="shared" si="38"/>
        <v>0</v>
      </c>
      <c r="P29" s="12"/>
      <c r="Q29" s="12"/>
      <c r="R29" s="12"/>
      <c r="S29" s="12"/>
      <c r="T29" s="12"/>
      <c r="U29" s="12">
        <f t="shared" si="24"/>
        <v>0</v>
      </c>
      <c r="V29" s="12"/>
      <c r="W29" s="12"/>
      <c r="X29" s="12"/>
      <c r="Y29" s="12"/>
      <c r="Z29" s="12"/>
    </row>
    <row r="30" spans="1:26" s="8" customFormat="1" ht="15.75">
      <c r="A30" s="10">
        <v>24</v>
      </c>
      <c r="B30" s="17" t="s">
        <v>64</v>
      </c>
      <c r="C30" s="12">
        <f t="shared" si="9"/>
        <v>25</v>
      </c>
      <c r="D30" s="12">
        <v>5</v>
      </c>
      <c r="E30" s="12">
        <f t="shared" ref="E30:H30" si="40">D30</f>
        <v>5</v>
      </c>
      <c r="F30" s="12">
        <f t="shared" si="40"/>
        <v>5</v>
      </c>
      <c r="G30" s="12">
        <f t="shared" si="40"/>
        <v>5</v>
      </c>
      <c r="H30" s="12">
        <f t="shared" si="40"/>
        <v>5</v>
      </c>
      <c r="I30" s="12">
        <f t="shared" si="37"/>
        <v>0</v>
      </c>
      <c r="J30" s="12"/>
      <c r="K30" s="12"/>
      <c r="L30" s="12"/>
      <c r="M30" s="12"/>
      <c r="N30" s="12"/>
      <c r="O30" s="12">
        <f t="shared" si="38"/>
        <v>0</v>
      </c>
      <c r="P30" s="12"/>
      <c r="Q30" s="12"/>
      <c r="R30" s="12"/>
      <c r="S30" s="12"/>
      <c r="T30" s="12"/>
      <c r="U30" s="12">
        <f t="shared" si="24"/>
        <v>0</v>
      </c>
      <c r="V30" s="12"/>
      <c r="W30" s="12"/>
      <c r="X30" s="12"/>
      <c r="Y30" s="12"/>
      <c r="Z30" s="12"/>
    </row>
    <row r="31" spans="1:26" s="8" customFormat="1" ht="15.75">
      <c r="A31" s="10">
        <v>25</v>
      </c>
      <c r="B31" s="17" t="s">
        <v>65</v>
      </c>
      <c r="C31" s="12">
        <f t="shared" si="9"/>
        <v>50</v>
      </c>
      <c r="D31" s="12">
        <v>10</v>
      </c>
      <c r="E31" s="12">
        <f t="shared" ref="E31:H31" si="41">D31</f>
        <v>10</v>
      </c>
      <c r="F31" s="12">
        <f t="shared" si="41"/>
        <v>10</v>
      </c>
      <c r="G31" s="12">
        <f t="shared" si="41"/>
        <v>10</v>
      </c>
      <c r="H31" s="12">
        <f t="shared" si="41"/>
        <v>10</v>
      </c>
      <c r="I31" s="12">
        <f t="shared" si="37"/>
        <v>1</v>
      </c>
      <c r="J31" s="12"/>
      <c r="K31" s="12">
        <v>1</v>
      </c>
      <c r="L31" s="12"/>
      <c r="M31" s="12"/>
      <c r="N31" s="12"/>
      <c r="O31" s="12">
        <f t="shared" si="38"/>
        <v>1</v>
      </c>
      <c r="P31" s="12"/>
      <c r="Q31" s="12">
        <v>1</v>
      </c>
      <c r="R31" s="12"/>
      <c r="S31" s="12"/>
      <c r="T31" s="12"/>
      <c r="U31" s="12">
        <f t="shared" si="24"/>
        <v>0</v>
      </c>
      <c r="V31" s="12"/>
      <c r="W31" s="12"/>
      <c r="X31" s="12"/>
      <c r="Y31" s="12"/>
      <c r="Z31" s="12"/>
    </row>
    <row r="32" spans="1:26" s="8" customFormat="1" ht="15.75">
      <c r="A32" s="10">
        <v>26</v>
      </c>
      <c r="B32" s="17" t="s">
        <v>66</v>
      </c>
      <c r="C32" s="12">
        <f t="shared" si="9"/>
        <v>25</v>
      </c>
      <c r="D32" s="12">
        <v>5</v>
      </c>
      <c r="E32" s="12">
        <f t="shared" ref="E32:H32" si="42">D32</f>
        <v>5</v>
      </c>
      <c r="F32" s="12">
        <f t="shared" si="42"/>
        <v>5</v>
      </c>
      <c r="G32" s="12">
        <f t="shared" si="42"/>
        <v>5</v>
      </c>
      <c r="H32" s="12">
        <f t="shared" si="42"/>
        <v>5</v>
      </c>
      <c r="I32" s="12">
        <f t="shared" si="37"/>
        <v>0</v>
      </c>
      <c r="J32" s="12"/>
      <c r="K32" s="12"/>
      <c r="L32" s="12"/>
      <c r="M32" s="12"/>
      <c r="N32" s="12"/>
      <c r="O32" s="12">
        <f t="shared" si="38"/>
        <v>1</v>
      </c>
      <c r="P32" s="12"/>
      <c r="Q32" s="12">
        <v>1</v>
      </c>
      <c r="R32" s="12"/>
      <c r="S32" s="12"/>
      <c r="T32" s="12"/>
      <c r="U32" s="12">
        <f t="shared" si="24"/>
        <v>0</v>
      </c>
      <c r="V32" s="12"/>
      <c r="W32" s="12"/>
      <c r="X32" s="12"/>
      <c r="Y32" s="12"/>
      <c r="Z32" s="12"/>
    </row>
    <row r="33" spans="1:26" s="8" customFormat="1" ht="15.75">
      <c r="A33" s="10">
        <v>27</v>
      </c>
      <c r="B33" s="17" t="s">
        <v>67</v>
      </c>
      <c r="C33" s="12">
        <f t="shared" si="9"/>
        <v>3</v>
      </c>
      <c r="D33" s="12">
        <v>1</v>
      </c>
      <c r="E33" s="12">
        <f t="shared" ref="E33:F33" si="43">D33</f>
        <v>1</v>
      </c>
      <c r="F33" s="12">
        <f t="shared" si="43"/>
        <v>1</v>
      </c>
      <c r="G33" s="12"/>
      <c r="H33" s="12"/>
      <c r="I33" s="12">
        <f t="shared" si="37"/>
        <v>0</v>
      </c>
      <c r="J33" s="12"/>
      <c r="K33" s="12"/>
      <c r="L33" s="12"/>
      <c r="M33" s="12"/>
      <c r="N33" s="12"/>
      <c r="O33" s="12">
        <f t="shared" si="38"/>
        <v>1</v>
      </c>
      <c r="P33" s="12"/>
      <c r="Q33" s="12">
        <v>1</v>
      </c>
      <c r="R33" s="12"/>
      <c r="S33" s="12"/>
      <c r="T33" s="12"/>
      <c r="U33" s="12">
        <f t="shared" si="24"/>
        <v>0</v>
      </c>
      <c r="V33" s="12"/>
      <c r="W33" s="12"/>
      <c r="X33" s="12"/>
      <c r="Y33" s="12"/>
      <c r="Z33" s="12"/>
    </row>
    <row r="34" spans="1:26" s="8" customFormat="1" ht="15.75">
      <c r="A34" s="10">
        <v>28</v>
      </c>
      <c r="B34" s="17" t="s">
        <v>68</v>
      </c>
      <c r="C34" s="12">
        <f t="shared" si="9"/>
        <v>5</v>
      </c>
      <c r="D34" s="12">
        <v>1</v>
      </c>
      <c r="E34" s="12">
        <f t="shared" ref="E34:H34" si="44">D34</f>
        <v>1</v>
      </c>
      <c r="F34" s="12">
        <f t="shared" si="44"/>
        <v>1</v>
      </c>
      <c r="G34" s="12">
        <f t="shared" si="44"/>
        <v>1</v>
      </c>
      <c r="H34" s="12">
        <f t="shared" si="44"/>
        <v>1</v>
      </c>
      <c r="I34" s="12">
        <f t="shared" si="37"/>
        <v>1</v>
      </c>
      <c r="J34" s="12"/>
      <c r="K34" s="12">
        <v>1</v>
      </c>
      <c r="L34" s="12"/>
      <c r="M34" s="12"/>
      <c r="N34" s="12"/>
      <c r="O34" s="12">
        <f t="shared" si="38"/>
        <v>1</v>
      </c>
      <c r="P34" s="12"/>
      <c r="Q34" s="12">
        <v>1</v>
      </c>
      <c r="R34" s="12"/>
      <c r="S34" s="12"/>
      <c r="T34" s="12"/>
      <c r="U34" s="12">
        <f t="shared" si="24"/>
        <v>0</v>
      </c>
      <c r="V34" s="12"/>
      <c r="W34" s="12"/>
      <c r="X34" s="12"/>
      <c r="Y34" s="12"/>
      <c r="Z34" s="12"/>
    </row>
    <row r="35" spans="1:26" s="8" customFormat="1" ht="15.75">
      <c r="A35" s="10">
        <v>29</v>
      </c>
      <c r="B35" s="17" t="s">
        <v>69</v>
      </c>
      <c r="C35" s="12">
        <f t="shared" si="9"/>
        <v>10</v>
      </c>
      <c r="D35" s="12">
        <v>2</v>
      </c>
      <c r="E35" s="12">
        <f t="shared" ref="E35:H35" si="45">D35</f>
        <v>2</v>
      </c>
      <c r="F35" s="12">
        <f t="shared" si="45"/>
        <v>2</v>
      </c>
      <c r="G35" s="12">
        <f t="shared" si="45"/>
        <v>2</v>
      </c>
      <c r="H35" s="12">
        <f t="shared" si="45"/>
        <v>2</v>
      </c>
      <c r="I35" s="12">
        <f t="shared" si="37"/>
        <v>1</v>
      </c>
      <c r="J35" s="12"/>
      <c r="K35" s="12">
        <v>1</v>
      </c>
      <c r="L35" s="12"/>
      <c r="M35" s="12"/>
      <c r="N35" s="12"/>
      <c r="O35" s="12">
        <f t="shared" si="38"/>
        <v>1</v>
      </c>
      <c r="P35" s="12"/>
      <c r="Q35" s="12">
        <v>1</v>
      </c>
      <c r="R35" s="12"/>
      <c r="S35" s="12"/>
      <c r="T35" s="12"/>
      <c r="U35" s="12">
        <f t="shared" si="24"/>
        <v>0</v>
      </c>
      <c r="V35" s="12"/>
      <c r="W35" s="12"/>
      <c r="X35" s="12"/>
      <c r="Y35" s="12"/>
      <c r="Z35" s="12"/>
    </row>
    <row r="36" spans="1:26" s="8" customFormat="1" ht="15.75">
      <c r="A36" s="10">
        <v>30</v>
      </c>
      <c r="B36" s="17" t="s">
        <v>70</v>
      </c>
      <c r="C36" s="12">
        <f t="shared" si="9"/>
        <v>10</v>
      </c>
      <c r="D36" s="12">
        <v>2</v>
      </c>
      <c r="E36" s="12">
        <f t="shared" ref="E36:H36" si="46">D36</f>
        <v>2</v>
      </c>
      <c r="F36" s="12">
        <f t="shared" si="46"/>
        <v>2</v>
      </c>
      <c r="G36" s="12">
        <f t="shared" si="46"/>
        <v>2</v>
      </c>
      <c r="H36" s="12">
        <f t="shared" si="46"/>
        <v>2</v>
      </c>
      <c r="I36" s="12">
        <f t="shared" si="37"/>
        <v>1</v>
      </c>
      <c r="J36" s="12"/>
      <c r="K36" s="12">
        <v>1</v>
      </c>
      <c r="L36" s="12"/>
      <c r="M36" s="12"/>
      <c r="N36" s="12"/>
      <c r="O36" s="12">
        <f t="shared" si="38"/>
        <v>1</v>
      </c>
      <c r="P36" s="12"/>
      <c r="Q36" s="12">
        <v>1</v>
      </c>
      <c r="R36" s="12"/>
      <c r="S36" s="12"/>
      <c r="T36" s="12"/>
      <c r="U36" s="12">
        <f t="shared" si="24"/>
        <v>0</v>
      </c>
      <c r="V36" s="12"/>
      <c r="W36" s="12"/>
      <c r="X36" s="12"/>
      <c r="Y36" s="12"/>
      <c r="Z36" s="12"/>
    </row>
    <row r="37" spans="1:26" s="8" customFormat="1" ht="15.75">
      <c r="A37" s="10">
        <v>31</v>
      </c>
      <c r="B37" s="17" t="s">
        <v>71</v>
      </c>
      <c r="C37" s="12">
        <f t="shared" si="9"/>
        <v>10</v>
      </c>
      <c r="D37" s="12">
        <v>2</v>
      </c>
      <c r="E37" s="12">
        <f t="shared" ref="E37:H37" si="47">D37</f>
        <v>2</v>
      </c>
      <c r="F37" s="12">
        <f t="shared" si="47"/>
        <v>2</v>
      </c>
      <c r="G37" s="12">
        <f t="shared" si="47"/>
        <v>2</v>
      </c>
      <c r="H37" s="12">
        <f t="shared" si="47"/>
        <v>2</v>
      </c>
      <c r="I37" s="12">
        <f t="shared" si="37"/>
        <v>1</v>
      </c>
      <c r="J37" s="12"/>
      <c r="K37" s="12">
        <v>1</v>
      </c>
      <c r="L37" s="12"/>
      <c r="M37" s="12"/>
      <c r="N37" s="12"/>
      <c r="O37" s="12">
        <f t="shared" si="38"/>
        <v>1</v>
      </c>
      <c r="P37" s="12"/>
      <c r="Q37" s="12">
        <v>1</v>
      </c>
      <c r="R37" s="12"/>
      <c r="S37" s="12"/>
      <c r="T37" s="12"/>
      <c r="U37" s="12">
        <f t="shared" si="24"/>
        <v>0</v>
      </c>
      <c r="V37" s="12"/>
      <c r="W37" s="12"/>
      <c r="X37" s="12"/>
      <c r="Y37" s="12"/>
      <c r="Z37" s="12"/>
    </row>
    <row r="38" spans="1:26" s="8" customFormat="1" ht="15.75">
      <c r="A38" s="10">
        <v>32</v>
      </c>
      <c r="B38" s="17" t="s">
        <v>72</v>
      </c>
      <c r="C38" s="12">
        <f t="shared" si="9"/>
        <v>5</v>
      </c>
      <c r="D38" s="12">
        <v>1</v>
      </c>
      <c r="E38" s="12">
        <f t="shared" ref="E38:H38" si="48">D38</f>
        <v>1</v>
      </c>
      <c r="F38" s="12">
        <f t="shared" si="48"/>
        <v>1</v>
      </c>
      <c r="G38" s="12">
        <f t="shared" si="48"/>
        <v>1</v>
      </c>
      <c r="H38" s="12">
        <f t="shared" si="48"/>
        <v>1</v>
      </c>
      <c r="I38" s="12">
        <f t="shared" si="37"/>
        <v>1</v>
      </c>
      <c r="J38" s="12"/>
      <c r="K38" s="12">
        <v>1</v>
      </c>
      <c r="L38" s="12"/>
      <c r="M38" s="12"/>
      <c r="N38" s="12"/>
      <c r="O38" s="12">
        <f t="shared" si="38"/>
        <v>1</v>
      </c>
      <c r="P38" s="12"/>
      <c r="Q38" s="12">
        <v>1</v>
      </c>
      <c r="R38" s="12"/>
      <c r="S38" s="12"/>
      <c r="T38" s="12"/>
      <c r="U38" s="12">
        <f t="shared" si="24"/>
        <v>0</v>
      </c>
      <c r="V38" s="12"/>
      <c r="W38" s="12"/>
      <c r="X38" s="12"/>
      <c r="Y38" s="12"/>
      <c r="Z38" s="12"/>
    </row>
    <row r="39" spans="1:26" s="8" customFormat="1" ht="15.75">
      <c r="A39" s="10">
        <v>33</v>
      </c>
      <c r="B39" s="17" t="s">
        <v>73</v>
      </c>
      <c r="C39" s="12">
        <f t="shared" si="9"/>
        <v>10</v>
      </c>
      <c r="D39" s="12">
        <v>2</v>
      </c>
      <c r="E39" s="12">
        <f t="shared" ref="E39:H39" si="49">D39</f>
        <v>2</v>
      </c>
      <c r="F39" s="12">
        <f t="shared" si="49"/>
        <v>2</v>
      </c>
      <c r="G39" s="12">
        <f t="shared" si="49"/>
        <v>2</v>
      </c>
      <c r="H39" s="12">
        <f t="shared" si="49"/>
        <v>2</v>
      </c>
      <c r="I39" s="12">
        <f t="shared" si="37"/>
        <v>1</v>
      </c>
      <c r="J39" s="12"/>
      <c r="K39" s="12">
        <v>1</v>
      </c>
      <c r="L39" s="12"/>
      <c r="M39" s="12"/>
      <c r="N39" s="12"/>
      <c r="O39" s="12">
        <f t="shared" si="38"/>
        <v>1</v>
      </c>
      <c r="P39" s="12"/>
      <c r="Q39" s="12">
        <v>1</v>
      </c>
      <c r="R39" s="12"/>
      <c r="S39" s="12"/>
      <c r="T39" s="12"/>
      <c r="U39" s="12">
        <f t="shared" si="24"/>
        <v>0</v>
      </c>
      <c r="V39" s="12"/>
      <c r="W39" s="12"/>
      <c r="X39" s="12"/>
      <c r="Y39" s="12"/>
      <c r="Z39" s="12"/>
    </row>
    <row r="40" spans="1:26" s="8" customFormat="1" ht="15.75">
      <c r="A40" s="10">
        <v>34</v>
      </c>
      <c r="B40" s="17" t="s">
        <v>74</v>
      </c>
      <c r="C40" s="12">
        <f t="shared" si="9"/>
        <v>15</v>
      </c>
      <c r="D40" s="12">
        <v>3</v>
      </c>
      <c r="E40" s="12">
        <f t="shared" ref="E40:H40" si="50">D40</f>
        <v>3</v>
      </c>
      <c r="F40" s="12">
        <f t="shared" si="50"/>
        <v>3</v>
      </c>
      <c r="G40" s="12">
        <f t="shared" si="50"/>
        <v>3</v>
      </c>
      <c r="H40" s="12">
        <f t="shared" si="50"/>
        <v>3</v>
      </c>
      <c r="I40" s="12">
        <f t="shared" si="37"/>
        <v>1</v>
      </c>
      <c r="J40" s="12"/>
      <c r="K40" s="12"/>
      <c r="L40" s="12">
        <v>1</v>
      </c>
      <c r="M40" s="12"/>
      <c r="N40" s="12"/>
      <c r="O40" s="12">
        <f t="shared" si="38"/>
        <v>1</v>
      </c>
      <c r="P40" s="12"/>
      <c r="Q40" s="12"/>
      <c r="R40" s="12">
        <v>1</v>
      </c>
      <c r="S40" s="12"/>
      <c r="T40" s="12"/>
      <c r="U40" s="12">
        <f t="shared" si="24"/>
        <v>1</v>
      </c>
      <c r="V40" s="12"/>
      <c r="W40" s="12">
        <v>1</v>
      </c>
      <c r="X40" s="12"/>
      <c r="Y40" s="12"/>
      <c r="Z40" s="12"/>
    </row>
    <row r="41" spans="1:26" s="8" customFormat="1" ht="15.75">
      <c r="A41" s="10">
        <v>35</v>
      </c>
      <c r="B41" s="17" t="s">
        <v>75</v>
      </c>
      <c r="C41" s="12">
        <f t="shared" si="9"/>
        <v>20</v>
      </c>
      <c r="D41" s="12">
        <v>4</v>
      </c>
      <c r="E41" s="12">
        <f t="shared" ref="E41:H41" si="51">D41</f>
        <v>4</v>
      </c>
      <c r="F41" s="12">
        <f t="shared" si="51"/>
        <v>4</v>
      </c>
      <c r="G41" s="12">
        <f t="shared" si="51"/>
        <v>4</v>
      </c>
      <c r="H41" s="12">
        <f t="shared" si="51"/>
        <v>4</v>
      </c>
      <c r="I41" s="12">
        <f t="shared" si="37"/>
        <v>1</v>
      </c>
      <c r="J41" s="12"/>
      <c r="K41" s="12">
        <v>1</v>
      </c>
      <c r="L41" s="12"/>
      <c r="M41" s="12"/>
      <c r="N41" s="12"/>
      <c r="O41" s="12">
        <f t="shared" si="38"/>
        <v>1</v>
      </c>
      <c r="P41" s="12"/>
      <c r="Q41" s="12">
        <v>1</v>
      </c>
      <c r="R41" s="12"/>
      <c r="S41" s="12"/>
      <c r="T41" s="12"/>
      <c r="U41" s="12">
        <f t="shared" si="24"/>
        <v>0</v>
      </c>
      <c r="V41" s="12"/>
      <c r="W41" s="12"/>
      <c r="X41" s="12"/>
      <c r="Y41" s="12"/>
      <c r="Z41" s="12"/>
    </row>
    <row r="42" spans="1:26" s="8" customFormat="1" ht="15.75">
      <c r="A42" s="10">
        <v>36</v>
      </c>
      <c r="B42" s="17" t="s">
        <v>41</v>
      </c>
      <c r="C42" s="12">
        <f t="shared" si="9"/>
        <v>20</v>
      </c>
      <c r="D42" s="12">
        <v>4</v>
      </c>
      <c r="E42" s="12">
        <f t="shared" ref="E42:H42" si="52">D42</f>
        <v>4</v>
      </c>
      <c r="F42" s="12">
        <f t="shared" si="52"/>
        <v>4</v>
      </c>
      <c r="G42" s="12">
        <f t="shared" si="52"/>
        <v>4</v>
      </c>
      <c r="H42" s="12">
        <f t="shared" si="52"/>
        <v>4</v>
      </c>
      <c r="I42" s="12">
        <f t="shared" si="37"/>
        <v>1</v>
      </c>
      <c r="J42" s="12"/>
      <c r="K42" s="12">
        <v>1</v>
      </c>
      <c r="L42" s="12"/>
      <c r="M42" s="12"/>
      <c r="N42" s="12"/>
      <c r="O42" s="12">
        <f t="shared" si="38"/>
        <v>1</v>
      </c>
      <c r="P42" s="12"/>
      <c r="Q42" s="12">
        <v>1</v>
      </c>
      <c r="R42" s="12"/>
      <c r="S42" s="12"/>
      <c r="T42" s="12"/>
      <c r="U42" s="12">
        <f t="shared" si="24"/>
        <v>0</v>
      </c>
      <c r="V42" s="12"/>
      <c r="W42" s="12"/>
      <c r="X42" s="12"/>
      <c r="Y42" s="12"/>
      <c r="Z42" s="12"/>
    </row>
    <row r="43" spans="1:26" s="8" customFormat="1" ht="15.75">
      <c r="A43" s="10">
        <v>37</v>
      </c>
      <c r="B43" s="17" t="s">
        <v>13</v>
      </c>
      <c r="C43" s="12">
        <f t="shared" ref="C43:C46" si="53">SUM(D43:H43)</f>
        <v>30</v>
      </c>
      <c r="D43" s="12">
        <v>6</v>
      </c>
      <c r="E43" s="12">
        <f t="shared" ref="E43:H43" si="54">D43</f>
        <v>6</v>
      </c>
      <c r="F43" s="12">
        <f t="shared" si="54"/>
        <v>6</v>
      </c>
      <c r="G43" s="12">
        <f t="shared" si="54"/>
        <v>6</v>
      </c>
      <c r="H43" s="12">
        <f t="shared" si="54"/>
        <v>6</v>
      </c>
      <c r="I43" s="12">
        <f t="shared" si="37"/>
        <v>1</v>
      </c>
      <c r="J43" s="12"/>
      <c r="K43" s="12">
        <v>1</v>
      </c>
      <c r="L43" s="12"/>
      <c r="M43" s="12"/>
      <c r="N43" s="12"/>
      <c r="O43" s="12">
        <f t="shared" si="38"/>
        <v>1</v>
      </c>
      <c r="P43" s="12"/>
      <c r="Q43" s="12">
        <v>1</v>
      </c>
      <c r="R43" s="12"/>
      <c r="S43" s="12"/>
      <c r="T43" s="12"/>
      <c r="U43" s="12">
        <f t="shared" si="24"/>
        <v>0</v>
      </c>
      <c r="V43" s="12"/>
      <c r="W43" s="12"/>
      <c r="X43" s="12"/>
      <c r="Y43" s="12"/>
      <c r="Z43" s="12"/>
    </row>
    <row r="44" spans="1:26" s="8" customFormat="1" ht="15.75">
      <c r="A44" s="10">
        <v>38</v>
      </c>
      <c r="B44" s="18" t="s">
        <v>14</v>
      </c>
      <c r="C44" s="12">
        <f t="shared" si="53"/>
        <v>15</v>
      </c>
      <c r="D44" s="12">
        <v>3</v>
      </c>
      <c r="E44" s="12">
        <f>D44</f>
        <v>3</v>
      </c>
      <c r="F44" s="12">
        <f t="shared" ref="F44:H44" si="55">E44</f>
        <v>3</v>
      </c>
      <c r="G44" s="12">
        <f t="shared" si="55"/>
        <v>3</v>
      </c>
      <c r="H44" s="12">
        <f t="shared" si="55"/>
        <v>3</v>
      </c>
      <c r="I44" s="12">
        <f t="shared" si="37"/>
        <v>0</v>
      </c>
      <c r="J44" s="12"/>
      <c r="K44" s="12"/>
      <c r="L44" s="12"/>
      <c r="M44" s="12"/>
      <c r="N44" s="12"/>
      <c r="O44" s="12">
        <f t="shared" si="38"/>
        <v>0</v>
      </c>
      <c r="P44" s="12"/>
      <c r="Q44" s="12"/>
      <c r="R44" s="12"/>
      <c r="S44" s="12"/>
      <c r="T44" s="12"/>
      <c r="U44" s="12">
        <f t="shared" si="24"/>
        <v>0</v>
      </c>
      <c r="V44" s="12"/>
      <c r="W44" s="12"/>
      <c r="X44" s="12"/>
      <c r="Y44" s="12"/>
      <c r="Z44" s="12"/>
    </row>
    <row r="45" spans="1:26" s="56" customFormat="1" ht="15.75">
      <c r="A45" s="10">
        <v>39</v>
      </c>
      <c r="B45" s="54" t="s">
        <v>15</v>
      </c>
      <c r="C45" s="55">
        <f t="shared" si="53"/>
        <v>25</v>
      </c>
      <c r="D45" s="55">
        <v>5</v>
      </c>
      <c r="E45" s="55">
        <f t="shared" ref="E45:H45" si="56">D45</f>
        <v>5</v>
      </c>
      <c r="F45" s="55">
        <f t="shared" si="56"/>
        <v>5</v>
      </c>
      <c r="G45" s="55">
        <f t="shared" si="56"/>
        <v>5</v>
      </c>
      <c r="H45" s="55">
        <f t="shared" si="56"/>
        <v>5</v>
      </c>
      <c r="I45" s="55">
        <f t="shared" si="37"/>
        <v>0</v>
      </c>
      <c r="J45" s="55"/>
      <c r="K45" s="55"/>
      <c r="L45" s="55"/>
      <c r="M45" s="55"/>
      <c r="N45" s="55"/>
      <c r="O45" s="55">
        <f t="shared" si="38"/>
        <v>0</v>
      </c>
      <c r="P45" s="55"/>
      <c r="Q45" s="55"/>
      <c r="R45" s="55"/>
      <c r="S45" s="55"/>
      <c r="T45" s="55"/>
      <c r="U45" s="55">
        <f t="shared" si="24"/>
        <v>0</v>
      </c>
      <c r="V45" s="55"/>
      <c r="W45" s="55"/>
      <c r="X45" s="55"/>
      <c r="Y45" s="55"/>
      <c r="Z45" s="55"/>
    </row>
    <row r="46" spans="1:26" s="22" customFormat="1" ht="15.75">
      <c r="A46" s="10">
        <v>40</v>
      </c>
      <c r="B46" s="20" t="s">
        <v>40</v>
      </c>
      <c r="C46" s="21">
        <f t="shared" si="53"/>
        <v>0</v>
      </c>
      <c r="D46" s="21"/>
      <c r="E46" s="21">
        <f t="shared" ref="E46:H46" si="57">D46</f>
        <v>0</v>
      </c>
      <c r="F46" s="21">
        <f t="shared" si="57"/>
        <v>0</v>
      </c>
      <c r="G46" s="21">
        <f t="shared" si="57"/>
        <v>0</v>
      </c>
      <c r="H46" s="21">
        <f t="shared" si="57"/>
        <v>0</v>
      </c>
      <c r="I46" s="21">
        <f t="shared" si="37"/>
        <v>0</v>
      </c>
      <c r="J46" s="21"/>
      <c r="K46" s="12"/>
      <c r="L46" s="12"/>
      <c r="M46" s="12"/>
      <c r="N46" s="12"/>
      <c r="O46" s="21">
        <f t="shared" si="38"/>
        <v>0</v>
      </c>
      <c r="P46" s="21"/>
      <c r="Q46" s="12"/>
      <c r="R46" s="12"/>
      <c r="S46" s="12"/>
      <c r="T46" s="12"/>
      <c r="U46" s="21">
        <f t="shared" si="24"/>
        <v>0</v>
      </c>
      <c r="V46" s="21"/>
      <c r="W46" s="12"/>
      <c r="X46" s="12"/>
      <c r="Y46" s="12"/>
      <c r="Z46" s="12"/>
    </row>
    <row r="47" spans="1:26" s="8" customFormat="1" ht="15.75">
      <c r="A47" s="10">
        <v>41</v>
      </c>
      <c r="B47" s="18" t="s">
        <v>16</v>
      </c>
      <c r="C47" s="12">
        <f t="shared" si="9"/>
        <v>75</v>
      </c>
      <c r="D47" s="12">
        <v>15</v>
      </c>
      <c r="E47" s="12">
        <f t="shared" ref="E47:H47" si="58">D47</f>
        <v>15</v>
      </c>
      <c r="F47" s="12">
        <f t="shared" si="58"/>
        <v>15</v>
      </c>
      <c r="G47" s="12">
        <f t="shared" si="58"/>
        <v>15</v>
      </c>
      <c r="H47" s="12">
        <f t="shared" si="58"/>
        <v>15</v>
      </c>
      <c r="I47" s="12">
        <f t="shared" si="37"/>
        <v>1</v>
      </c>
      <c r="J47" s="12"/>
      <c r="K47" s="12">
        <v>1</v>
      </c>
      <c r="L47" s="12"/>
      <c r="M47" s="12"/>
      <c r="N47" s="12"/>
      <c r="O47" s="12">
        <f t="shared" si="38"/>
        <v>1</v>
      </c>
      <c r="P47" s="12"/>
      <c r="Q47" s="12">
        <v>1</v>
      </c>
      <c r="R47" s="12"/>
      <c r="S47" s="12"/>
      <c r="T47" s="12"/>
      <c r="U47" s="12">
        <f t="shared" si="24"/>
        <v>0</v>
      </c>
      <c r="V47" s="12"/>
      <c r="W47" s="12"/>
      <c r="X47" s="12"/>
      <c r="Y47" s="12"/>
      <c r="Z47" s="12"/>
    </row>
    <row r="48" spans="1:26" s="8" customFormat="1" ht="15.75">
      <c r="A48" s="10">
        <v>42</v>
      </c>
      <c r="B48" s="18" t="s">
        <v>17</v>
      </c>
      <c r="C48" s="12">
        <f t="shared" si="9"/>
        <v>5</v>
      </c>
      <c r="D48" s="12">
        <v>1</v>
      </c>
      <c r="E48" s="12">
        <f t="shared" ref="E48:H48" si="59">D48</f>
        <v>1</v>
      </c>
      <c r="F48" s="12">
        <f t="shared" si="59"/>
        <v>1</v>
      </c>
      <c r="G48" s="12">
        <f t="shared" si="59"/>
        <v>1</v>
      </c>
      <c r="H48" s="12">
        <f t="shared" si="59"/>
        <v>1</v>
      </c>
      <c r="I48" s="12">
        <f t="shared" si="37"/>
        <v>0</v>
      </c>
      <c r="J48" s="12"/>
      <c r="K48" s="12"/>
      <c r="L48" s="12"/>
      <c r="M48" s="12"/>
      <c r="N48" s="12"/>
      <c r="O48" s="12">
        <f t="shared" si="38"/>
        <v>0</v>
      </c>
      <c r="P48" s="12"/>
      <c r="Q48" s="12"/>
      <c r="R48" s="12"/>
      <c r="S48" s="12"/>
      <c r="T48" s="12"/>
      <c r="U48" s="12">
        <f t="shared" si="24"/>
        <v>0</v>
      </c>
      <c r="V48" s="12"/>
      <c r="W48" s="12"/>
      <c r="X48" s="12"/>
      <c r="Y48" s="12"/>
      <c r="Z48" s="12"/>
    </row>
    <row r="49" spans="1:26" s="8" customFormat="1" ht="15.75">
      <c r="A49" s="10">
        <v>43</v>
      </c>
      <c r="B49" s="18" t="s">
        <v>18</v>
      </c>
      <c r="C49" s="12">
        <f t="shared" si="9"/>
        <v>5</v>
      </c>
      <c r="D49" s="12">
        <v>1</v>
      </c>
      <c r="E49" s="12">
        <f t="shared" ref="E49:H49" si="60">D49</f>
        <v>1</v>
      </c>
      <c r="F49" s="12">
        <f t="shared" si="60"/>
        <v>1</v>
      </c>
      <c r="G49" s="12">
        <f t="shared" si="60"/>
        <v>1</v>
      </c>
      <c r="H49" s="12">
        <f t="shared" si="60"/>
        <v>1</v>
      </c>
      <c r="I49" s="12">
        <f t="shared" si="37"/>
        <v>0</v>
      </c>
      <c r="J49" s="12"/>
      <c r="K49" s="12"/>
      <c r="L49" s="12"/>
      <c r="M49" s="12"/>
      <c r="N49" s="12"/>
      <c r="O49" s="12">
        <f t="shared" si="38"/>
        <v>0</v>
      </c>
      <c r="P49" s="12"/>
      <c r="Q49" s="12"/>
      <c r="R49" s="12"/>
      <c r="S49" s="12"/>
      <c r="T49" s="12"/>
      <c r="U49" s="12">
        <f t="shared" si="24"/>
        <v>0</v>
      </c>
      <c r="V49" s="12"/>
      <c r="W49" s="12"/>
      <c r="X49" s="12"/>
      <c r="Y49" s="12"/>
      <c r="Z49" s="12"/>
    </row>
    <row r="50" spans="1:26" s="8" customFormat="1" ht="15.75">
      <c r="A50" s="10">
        <v>44</v>
      </c>
      <c r="B50" s="18" t="s">
        <v>19</v>
      </c>
      <c r="C50" s="12">
        <f t="shared" si="9"/>
        <v>9</v>
      </c>
      <c r="D50" s="12">
        <v>2</v>
      </c>
      <c r="E50" s="12">
        <f t="shared" ref="E50:F50" si="61">D50</f>
        <v>2</v>
      </c>
      <c r="F50" s="12">
        <f t="shared" si="61"/>
        <v>2</v>
      </c>
      <c r="G50" s="12">
        <v>2</v>
      </c>
      <c r="H50" s="12">
        <v>1</v>
      </c>
      <c r="I50" s="12">
        <f t="shared" si="37"/>
        <v>0</v>
      </c>
      <c r="J50" s="12"/>
      <c r="K50" s="12"/>
      <c r="L50" s="12"/>
      <c r="M50" s="12"/>
      <c r="N50" s="12"/>
      <c r="O50" s="12">
        <f t="shared" si="38"/>
        <v>0</v>
      </c>
      <c r="P50" s="12"/>
      <c r="Q50" s="12"/>
      <c r="R50" s="12"/>
      <c r="S50" s="12"/>
      <c r="T50" s="12"/>
      <c r="U50" s="12">
        <f t="shared" si="24"/>
        <v>0</v>
      </c>
      <c r="V50" s="12"/>
      <c r="W50" s="12"/>
      <c r="X50" s="12"/>
      <c r="Y50" s="12"/>
      <c r="Z50" s="12"/>
    </row>
    <row r="51" spans="1:26" s="22" customFormat="1" ht="15.75">
      <c r="A51" s="10">
        <v>45</v>
      </c>
      <c r="B51" s="20" t="s">
        <v>20</v>
      </c>
      <c r="C51" s="21">
        <f t="shared" si="9"/>
        <v>0</v>
      </c>
      <c r="D51" s="21"/>
      <c r="E51" s="21">
        <f t="shared" ref="E51:H51" si="62">D51</f>
        <v>0</v>
      </c>
      <c r="F51" s="21">
        <f t="shared" si="62"/>
        <v>0</v>
      </c>
      <c r="G51" s="21">
        <f t="shared" si="62"/>
        <v>0</v>
      </c>
      <c r="H51" s="21">
        <f t="shared" si="62"/>
        <v>0</v>
      </c>
      <c r="I51" s="21">
        <f t="shared" si="37"/>
        <v>0</v>
      </c>
      <c r="J51" s="21"/>
      <c r="K51" s="12"/>
      <c r="L51" s="12"/>
      <c r="M51" s="12"/>
      <c r="N51" s="12"/>
      <c r="O51" s="21">
        <f t="shared" si="38"/>
        <v>0</v>
      </c>
      <c r="P51" s="21"/>
      <c r="Q51" s="12"/>
      <c r="R51" s="12"/>
      <c r="S51" s="12"/>
      <c r="T51" s="12"/>
      <c r="U51" s="21">
        <f t="shared" si="24"/>
        <v>0</v>
      </c>
      <c r="V51" s="21"/>
      <c r="W51" s="12"/>
      <c r="X51" s="12"/>
      <c r="Y51" s="12"/>
      <c r="Z51" s="12"/>
    </row>
    <row r="52" spans="1:26" s="8" customFormat="1" ht="15.75">
      <c r="A52" s="10">
        <v>46</v>
      </c>
      <c r="B52" s="18" t="s">
        <v>21</v>
      </c>
      <c r="C52" s="12">
        <f t="shared" si="9"/>
        <v>40</v>
      </c>
      <c r="D52" s="12">
        <v>8</v>
      </c>
      <c r="E52" s="12">
        <f t="shared" ref="E52:H52" si="63">D52</f>
        <v>8</v>
      </c>
      <c r="F52" s="12">
        <f t="shared" si="63"/>
        <v>8</v>
      </c>
      <c r="G52" s="12">
        <f t="shared" si="63"/>
        <v>8</v>
      </c>
      <c r="H52" s="12">
        <f t="shared" si="63"/>
        <v>8</v>
      </c>
      <c r="I52" s="12">
        <f t="shared" si="37"/>
        <v>0</v>
      </c>
      <c r="J52" s="12"/>
      <c r="K52" s="12"/>
      <c r="L52" s="12"/>
      <c r="M52" s="12"/>
      <c r="N52" s="12"/>
      <c r="O52" s="12">
        <f t="shared" si="38"/>
        <v>0</v>
      </c>
      <c r="P52" s="12"/>
      <c r="Q52" s="12"/>
      <c r="R52" s="12"/>
      <c r="S52" s="12"/>
      <c r="T52" s="12"/>
      <c r="U52" s="12">
        <f t="shared" si="24"/>
        <v>1</v>
      </c>
      <c r="V52" s="12"/>
      <c r="W52" s="12">
        <v>1</v>
      </c>
      <c r="X52" s="12"/>
      <c r="Y52" s="12"/>
      <c r="Z52" s="12"/>
    </row>
    <row r="53" spans="1:26" s="8" customFormat="1" ht="15.75">
      <c r="A53" s="10">
        <v>47</v>
      </c>
      <c r="B53" s="18" t="s">
        <v>22</v>
      </c>
      <c r="C53" s="12">
        <f t="shared" si="9"/>
        <v>4</v>
      </c>
      <c r="D53" s="12">
        <v>1</v>
      </c>
      <c r="E53" s="12">
        <f t="shared" ref="E53:G53" si="64">D53</f>
        <v>1</v>
      </c>
      <c r="F53" s="12">
        <f t="shared" si="64"/>
        <v>1</v>
      </c>
      <c r="G53" s="12">
        <f t="shared" si="64"/>
        <v>1</v>
      </c>
      <c r="H53" s="12">
        <v>0</v>
      </c>
      <c r="I53" s="12">
        <f t="shared" si="37"/>
        <v>0</v>
      </c>
      <c r="J53" s="12"/>
      <c r="K53" s="12"/>
      <c r="L53" s="12"/>
      <c r="M53" s="12"/>
      <c r="N53" s="12"/>
      <c r="O53" s="12">
        <f t="shared" si="38"/>
        <v>0</v>
      </c>
      <c r="P53" s="12"/>
      <c r="Q53" s="12"/>
      <c r="R53" s="12"/>
      <c r="S53" s="12"/>
      <c r="T53" s="12"/>
      <c r="U53" s="12">
        <f t="shared" si="24"/>
        <v>0</v>
      </c>
      <c r="V53" s="12"/>
      <c r="W53" s="12"/>
      <c r="X53" s="12"/>
      <c r="Y53" s="12"/>
      <c r="Z53" s="12"/>
    </row>
    <row r="54" spans="1:26" s="8" customFormat="1" ht="15.75">
      <c r="A54" s="10">
        <v>48</v>
      </c>
      <c r="B54" s="23" t="s">
        <v>30</v>
      </c>
      <c r="C54" s="12">
        <f t="shared" si="9"/>
        <v>5</v>
      </c>
      <c r="D54" s="12">
        <v>1</v>
      </c>
      <c r="E54" s="12">
        <f t="shared" ref="E54:H54" si="65">D54</f>
        <v>1</v>
      </c>
      <c r="F54" s="12">
        <f t="shared" si="65"/>
        <v>1</v>
      </c>
      <c r="G54" s="12">
        <f t="shared" si="65"/>
        <v>1</v>
      </c>
      <c r="H54" s="12">
        <f t="shared" si="65"/>
        <v>1</v>
      </c>
      <c r="I54" s="12">
        <f t="shared" si="37"/>
        <v>0</v>
      </c>
      <c r="J54" s="12"/>
      <c r="K54" s="12"/>
      <c r="L54" s="12"/>
      <c r="M54" s="12"/>
      <c r="N54" s="12"/>
      <c r="O54" s="12">
        <f t="shared" si="38"/>
        <v>0</v>
      </c>
      <c r="P54" s="12"/>
      <c r="Q54" s="12"/>
      <c r="R54" s="12"/>
      <c r="S54" s="12"/>
      <c r="T54" s="12"/>
      <c r="U54" s="12">
        <f t="shared" si="24"/>
        <v>0</v>
      </c>
      <c r="V54" s="12"/>
      <c r="W54" s="12"/>
      <c r="X54" s="12"/>
      <c r="Y54" s="12"/>
      <c r="Z54" s="12"/>
    </row>
    <row r="55" spans="1:26" s="8" customFormat="1" ht="15.75">
      <c r="A55" s="10">
        <v>49</v>
      </c>
      <c r="B55" s="18" t="s">
        <v>23</v>
      </c>
      <c r="C55" s="12">
        <f t="shared" si="9"/>
        <v>5</v>
      </c>
      <c r="D55" s="12">
        <v>1</v>
      </c>
      <c r="E55" s="12">
        <f t="shared" ref="E55:H55" si="66">D55</f>
        <v>1</v>
      </c>
      <c r="F55" s="12">
        <f t="shared" si="66"/>
        <v>1</v>
      </c>
      <c r="G55" s="12">
        <f t="shared" si="66"/>
        <v>1</v>
      </c>
      <c r="H55" s="12">
        <f t="shared" si="66"/>
        <v>1</v>
      </c>
      <c r="I55" s="12">
        <f t="shared" si="37"/>
        <v>0</v>
      </c>
      <c r="J55" s="12"/>
      <c r="K55" s="12"/>
      <c r="L55" s="12"/>
      <c r="M55" s="12"/>
      <c r="N55" s="12"/>
      <c r="O55" s="12">
        <f t="shared" si="38"/>
        <v>0</v>
      </c>
      <c r="P55" s="12"/>
      <c r="Q55" s="12"/>
      <c r="R55" s="12"/>
      <c r="S55" s="12"/>
      <c r="T55" s="12"/>
      <c r="U55" s="12">
        <f t="shared" si="24"/>
        <v>0</v>
      </c>
      <c r="V55" s="12"/>
      <c r="W55" s="12"/>
      <c r="X55" s="12"/>
      <c r="Y55" s="12"/>
      <c r="Z55" s="12"/>
    </row>
    <row r="56" spans="1:26" s="8" customFormat="1" ht="15.75">
      <c r="A56" s="10">
        <v>50</v>
      </c>
      <c r="B56" s="18" t="s">
        <v>24</v>
      </c>
      <c r="C56" s="12">
        <f t="shared" si="9"/>
        <v>20</v>
      </c>
      <c r="D56" s="12">
        <v>4</v>
      </c>
      <c r="E56" s="12">
        <f t="shared" ref="E56:H56" si="67">D56</f>
        <v>4</v>
      </c>
      <c r="F56" s="12">
        <f t="shared" si="67"/>
        <v>4</v>
      </c>
      <c r="G56" s="12">
        <f t="shared" si="67"/>
        <v>4</v>
      </c>
      <c r="H56" s="12">
        <f t="shared" si="67"/>
        <v>4</v>
      </c>
      <c r="I56" s="12">
        <f t="shared" si="37"/>
        <v>0</v>
      </c>
      <c r="J56" s="12"/>
      <c r="K56" s="12"/>
      <c r="L56" s="12"/>
      <c r="M56" s="12"/>
      <c r="N56" s="12"/>
      <c r="O56" s="12">
        <f t="shared" si="38"/>
        <v>0</v>
      </c>
      <c r="P56" s="12"/>
      <c r="Q56" s="12"/>
      <c r="R56" s="12"/>
      <c r="S56" s="12"/>
      <c r="T56" s="12"/>
      <c r="U56" s="12">
        <f t="shared" si="24"/>
        <v>0</v>
      </c>
      <c r="V56" s="12"/>
      <c r="W56" s="12"/>
      <c r="X56" s="12"/>
      <c r="Y56" s="12"/>
      <c r="Z56" s="12"/>
    </row>
    <row r="57" spans="1:26" s="8" customFormat="1" ht="15.75">
      <c r="A57" s="10">
        <v>51</v>
      </c>
      <c r="B57" s="18" t="s">
        <v>25</v>
      </c>
      <c r="C57" s="12">
        <f t="shared" si="9"/>
        <v>3</v>
      </c>
      <c r="D57" s="12"/>
      <c r="E57" s="12">
        <v>1</v>
      </c>
      <c r="F57" s="12">
        <f t="shared" ref="F57:G57" si="68">E57</f>
        <v>1</v>
      </c>
      <c r="G57" s="12">
        <f t="shared" si="68"/>
        <v>1</v>
      </c>
      <c r="H57" s="12">
        <v>0</v>
      </c>
      <c r="I57" s="12">
        <f t="shared" si="37"/>
        <v>0</v>
      </c>
      <c r="J57" s="12"/>
      <c r="K57" s="12"/>
      <c r="L57" s="12"/>
      <c r="M57" s="12"/>
      <c r="N57" s="12"/>
      <c r="O57" s="12">
        <f t="shared" si="38"/>
        <v>0</v>
      </c>
      <c r="P57" s="12"/>
      <c r="Q57" s="12"/>
      <c r="R57" s="12"/>
      <c r="S57" s="12"/>
      <c r="T57" s="12"/>
      <c r="U57" s="12">
        <f t="shared" si="24"/>
        <v>0</v>
      </c>
      <c r="V57" s="12"/>
      <c r="W57" s="12"/>
      <c r="X57" s="12"/>
      <c r="Y57" s="12"/>
      <c r="Z57" s="12"/>
    </row>
    <row r="58" spans="1:26" s="8" customFormat="1" ht="15.75">
      <c r="A58" s="10">
        <v>52</v>
      </c>
      <c r="B58" s="18" t="s">
        <v>26</v>
      </c>
      <c r="C58" s="12">
        <f t="shared" si="9"/>
        <v>5</v>
      </c>
      <c r="D58" s="12">
        <v>2</v>
      </c>
      <c r="E58" s="12">
        <v>1</v>
      </c>
      <c r="F58" s="12">
        <f t="shared" ref="F58:G58" si="69">E58</f>
        <v>1</v>
      </c>
      <c r="G58" s="12">
        <f t="shared" si="69"/>
        <v>1</v>
      </c>
      <c r="H58" s="12">
        <v>0</v>
      </c>
      <c r="I58" s="12">
        <f t="shared" si="37"/>
        <v>0</v>
      </c>
      <c r="J58" s="12"/>
      <c r="K58" s="12"/>
      <c r="L58" s="12"/>
      <c r="M58" s="12"/>
      <c r="N58" s="12"/>
      <c r="O58" s="12">
        <f t="shared" si="38"/>
        <v>0</v>
      </c>
      <c r="P58" s="12"/>
      <c r="Q58" s="12"/>
      <c r="R58" s="12"/>
      <c r="S58" s="12"/>
      <c r="T58" s="12"/>
      <c r="U58" s="12">
        <f t="shared" si="24"/>
        <v>0</v>
      </c>
      <c r="V58" s="12"/>
      <c r="W58" s="12"/>
      <c r="X58" s="12"/>
      <c r="Y58" s="12"/>
      <c r="Z58" s="12"/>
    </row>
    <row r="59" spans="1:26" s="8" customFormat="1" ht="15.75">
      <c r="A59" s="10">
        <v>53</v>
      </c>
      <c r="B59" s="18" t="s">
        <v>27</v>
      </c>
      <c r="C59" s="12">
        <f t="shared" si="9"/>
        <v>5</v>
      </c>
      <c r="D59" s="12">
        <v>1</v>
      </c>
      <c r="E59" s="12">
        <f t="shared" ref="E59:H59" si="70">D59</f>
        <v>1</v>
      </c>
      <c r="F59" s="12">
        <f t="shared" si="70"/>
        <v>1</v>
      </c>
      <c r="G59" s="12">
        <f t="shared" si="70"/>
        <v>1</v>
      </c>
      <c r="H59" s="12">
        <f t="shared" si="70"/>
        <v>1</v>
      </c>
      <c r="I59" s="12">
        <f t="shared" si="37"/>
        <v>0</v>
      </c>
      <c r="J59" s="12"/>
      <c r="K59" s="12"/>
      <c r="L59" s="12"/>
      <c r="M59" s="12"/>
      <c r="N59" s="12"/>
      <c r="O59" s="12">
        <f t="shared" si="38"/>
        <v>0</v>
      </c>
      <c r="P59" s="12"/>
      <c r="Q59" s="12"/>
      <c r="R59" s="12"/>
      <c r="S59" s="12"/>
      <c r="T59" s="12"/>
      <c r="U59" s="12">
        <f t="shared" si="24"/>
        <v>0</v>
      </c>
      <c r="V59" s="12"/>
      <c r="W59" s="12"/>
      <c r="X59" s="12"/>
      <c r="Y59" s="12"/>
      <c r="Z59" s="12"/>
    </row>
    <row r="60" spans="1:26" s="8" customFormat="1" ht="15.75">
      <c r="A60" s="10">
        <v>54</v>
      </c>
      <c r="B60" s="18" t="s">
        <v>28</v>
      </c>
      <c r="C60" s="12">
        <f t="shared" si="9"/>
        <v>5</v>
      </c>
      <c r="D60" s="12">
        <v>1</v>
      </c>
      <c r="E60" s="12">
        <f t="shared" ref="E60:H60" si="71">D60</f>
        <v>1</v>
      </c>
      <c r="F60" s="12">
        <f t="shared" si="71"/>
        <v>1</v>
      </c>
      <c r="G60" s="12">
        <f t="shared" si="71"/>
        <v>1</v>
      </c>
      <c r="H60" s="12">
        <f t="shared" si="71"/>
        <v>1</v>
      </c>
      <c r="I60" s="12">
        <f t="shared" si="37"/>
        <v>0</v>
      </c>
      <c r="J60" s="12"/>
      <c r="K60" s="12"/>
      <c r="L60" s="12"/>
      <c r="M60" s="12"/>
      <c r="N60" s="12"/>
      <c r="O60" s="12">
        <f t="shared" si="38"/>
        <v>0</v>
      </c>
      <c r="P60" s="12"/>
      <c r="Q60" s="12"/>
      <c r="R60" s="12"/>
      <c r="S60" s="12"/>
      <c r="T60" s="12"/>
      <c r="U60" s="12">
        <f t="shared" si="24"/>
        <v>0</v>
      </c>
      <c r="V60" s="12"/>
      <c r="W60" s="12"/>
      <c r="X60" s="12"/>
      <c r="Y60" s="12"/>
      <c r="Z60" s="12"/>
    </row>
    <row r="61" spans="1:26" s="8" customFormat="1" ht="15.75">
      <c r="A61" s="10">
        <v>55</v>
      </c>
      <c r="B61" s="18" t="s">
        <v>29</v>
      </c>
      <c r="C61" s="12">
        <f t="shared" si="9"/>
        <v>6</v>
      </c>
      <c r="D61" s="12">
        <v>2</v>
      </c>
      <c r="E61" s="12">
        <v>1</v>
      </c>
      <c r="F61" s="12">
        <f t="shared" ref="F61:H61" si="72">E61</f>
        <v>1</v>
      </c>
      <c r="G61" s="12">
        <f t="shared" si="72"/>
        <v>1</v>
      </c>
      <c r="H61" s="12">
        <f t="shared" si="72"/>
        <v>1</v>
      </c>
      <c r="I61" s="12">
        <f t="shared" si="37"/>
        <v>0</v>
      </c>
      <c r="J61" s="12"/>
      <c r="K61" s="12"/>
      <c r="L61" s="12"/>
      <c r="M61" s="12"/>
      <c r="N61" s="12"/>
      <c r="O61" s="12">
        <f t="shared" si="38"/>
        <v>0</v>
      </c>
      <c r="P61" s="12"/>
      <c r="Q61" s="12"/>
      <c r="R61" s="12"/>
      <c r="S61" s="12"/>
      <c r="T61" s="12"/>
      <c r="U61" s="12">
        <f t="shared" si="24"/>
        <v>0</v>
      </c>
      <c r="V61" s="12"/>
      <c r="W61" s="12"/>
      <c r="X61" s="12"/>
      <c r="Y61" s="12"/>
      <c r="Z61" s="12"/>
    </row>
    <row r="62" spans="1:26" s="8" customFormat="1" ht="15.75">
      <c r="A62" s="10">
        <v>56</v>
      </c>
      <c r="B62" s="18" t="s">
        <v>31</v>
      </c>
      <c r="C62" s="12">
        <f t="shared" si="9"/>
        <v>3</v>
      </c>
      <c r="D62" s="12">
        <v>1</v>
      </c>
      <c r="E62" s="12">
        <f t="shared" ref="E62:F62" si="73">D62</f>
        <v>1</v>
      </c>
      <c r="F62" s="12">
        <f t="shared" si="73"/>
        <v>1</v>
      </c>
      <c r="G62" s="12"/>
      <c r="H62" s="12"/>
      <c r="I62" s="12">
        <f t="shared" si="37"/>
        <v>0</v>
      </c>
      <c r="J62" s="12"/>
      <c r="K62" s="12"/>
      <c r="L62" s="12"/>
      <c r="M62" s="12"/>
      <c r="N62" s="12"/>
      <c r="O62" s="12">
        <f t="shared" si="38"/>
        <v>0</v>
      </c>
      <c r="P62" s="12"/>
      <c r="Q62" s="12"/>
      <c r="R62" s="12"/>
      <c r="S62" s="12"/>
      <c r="T62" s="12"/>
      <c r="U62" s="12">
        <f t="shared" si="24"/>
        <v>1</v>
      </c>
      <c r="V62" s="12">
        <v>1</v>
      </c>
      <c r="W62" s="12"/>
      <c r="X62" s="12"/>
      <c r="Y62" s="12"/>
      <c r="Z62" s="12"/>
    </row>
    <row r="63" spans="1:26" s="8" customFormat="1" ht="15.75">
      <c r="A63" s="10">
        <v>57</v>
      </c>
      <c r="B63" s="18" t="s">
        <v>32</v>
      </c>
      <c r="C63" s="12">
        <f t="shared" si="9"/>
        <v>2</v>
      </c>
      <c r="D63" s="12"/>
      <c r="E63" s="12">
        <v>1</v>
      </c>
      <c r="F63" s="12">
        <v>1</v>
      </c>
      <c r="G63" s="12"/>
      <c r="H63" s="12"/>
      <c r="I63" s="12">
        <f t="shared" si="37"/>
        <v>0</v>
      </c>
      <c r="J63" s="12"/>
      <c r="K63" s="12"/>
      <c r="L63" s="12"/>
      <c r="M63" s="12"/>
      <c r="N63" s="12"/>
      <c r="O63" s="12">
        <f t="shared" si="38"/>
        <v>0</v>
      </c>
      <c r="P63" s="12"/>
      <c r="Q63" s="12"/>
      <c r="R63" s="12"/>
      <c r="S63" s="12"/>
      <c r="T63" s="12"/>
      <c r="U63" s="12">
        <f t="shared" si="24"/>
        <v>1</v>
      </c>
      <c r="V63" s="12"/>
      <c r="W63" s="12">
        <v>1</v>
      </c>
      <c r="X63" s="12"/>
      <c r="Y63" s="12"/>
      <c r="Z63" s="12"/>
    </row>
    <row r="64" spans="1:26" s="8" customFormat="1" ht="15.75">
      <c r="A64" s="10">
        <v>58</v>
      </c>
      <c r="B64" s="18" t="s">
        <v>33</v>
      </c>
      <c r="C64" s="12">
        <f t="shared" si="9"/>
        <v>10</v>
      </c>
      <c r="D64" s="12">
        <v>2</v>
      </c>
      <c r="E64" s="12">
        <f t="shared" ref="E64:H64" si="74">D64</f>
        <v>2</v>
      </c>
      <c r="F64" s="12">
        <f t="shared" si="74"/>
        <v>2</v>
      </c>
      <c r="G64" s="12">
        <f t="shared" si="74"/>
        <v>2</v>
      </c>
      <c r="H64" s="12">
        <f t="shared" si="74"/>
        <v>2</v>
      </c>
      <c r="I64" s="12">
        <f t="shared" si="37"/>
        <v>0</v>
      </c>
      <c r="J64" s="12"/>
      <c r="K64" s="12"/>
      <c r="L64" s="12"/>
      <c r="M64" s="12"/>
      <c r="N64" s="12"/>
      <c r="O64" s="12">
        <f t="shared" si="38"/>
        <v>0</v>
      </c>
      <c r="P64" s="12"/>
      <c r="Q64" s="12"/>
      <c r="R64" s="12"/>
      <c r="S64" s="12"/>
      <c r="T64" s="12"/>
      <c r="U64" s="12">
        <f t="shared" si="24"/>
        <v>0</v>
      </c>
      <c r="V64" s="12"/>
      <c r="W64" s="12"/>
      <c r="X64" s="12"/>
      <c r="Y64" s="12"/>
      <c r="Z64" s="12"/>
    </row>
    <row r="65" spans="1:26" s="8" customFormat="1" ht="15.75">
      <c r="A65" s="10">
        <v>59</v>
      </c>
      <c r="B65" s="18" t="s">
        <v>34</v>
      </c>
      <c r="C65" s="12">
        <f t="shared" si="9"/>
        <v>10</v>
      </c>
      <c r="D65" s="12">
        <v>2</v>
      </c>
      <c r="E65" s="12">
        <f t="shared" ref="E65:H65" si="75">D65</f>
        <v>2</v>
      </c>
      <c r="F65" s="12">
        <f t="shared" si="75"/>
        <v>2</v>
      </c>
      <c r="G65" s="12">
        <f t="shared" si="75"/>
        <v>2</v>
      </c>
      <c r="H65" s="12">
        <f t="shared" si="75"/>
        <v>2</v>
      </c>
      <c r="I65" s="12">
        <f t="shared" si="37"/>
        <v>0</v>
      </c>
      <c r="J65" s="12"/>
      <c r="K65" s="12"/>
      <c r="L65" s="12"/>
      <c r="M65" s="12"/>
      <c r="N65" s="12"/>
      <c r="O65" s="12">
        <f t="shared" si="38"/>
        <v>0</v>
      </c>
      <c r="P65" s="12"/>
      <c r="Q65" s="12"/>
      <c r="R65" s="12"/>
      <c r="S65" s="12"/>
      <c r="T65" s="12"/>
      <c r="U65" s="12">
        <f t="shared" si="24"/>
        <v>1</v>
      </c>
      <c r="V65" s="12">
        <v>1</v>
      </c>
      <c r="W65" s="12"/>
      <c r="X65" s="12"/>
      <c r="Y65" s="12"/>
      <c r="Z65" s="12"/>
    </row>
    <row r="66" spans="1:26" s="8" customFormat="1" ht="15.75">
      <c r="A66" s="10">
        <v>60</v>
      </c>
      <c r="B66" s="18" t="s">
        <v>35</v>
      </c>
      <c r="C66" s="12">
        <f t="shared" si="9"/>
        <v>2</v>
      </c>
      <c r="D66" s="12"/>
      <c r="E66" s="12">
        <v>1</v>
      </c>
      <c r="F66" s="12">
        <v>1</v>
      </c>
      <c r="G66" s="12"/>
      <c r="H66" s="12"/>
      <c r="I66" s="12">
        <f t="shared" si="37"/>
        <v>0</v>
      </c>
      <c r="J66" s="12"/>
      <c r="K66" s="12"/>
      <c r="L66" s="12"/>
      <c r="M66" s="12"/>
      <c r="N66" s="12"/>
      <c r="O66" s="12">
        <f t="shared" si="38"/>
        <v>0</v>
      </c>
      <c r="P66" s="12"/>
      <c r="Q66" s="12"/>
      <c r="R66" s="12"/>
      <c r="S66" s="12"/>
      <c r="T66" s="12"/>
      <c r="U66" s="12">
        <f t="shared" si="24"/>
        <v>0</v>
      </c>
      <c r="V66" s="12"/>
      <c r="W66" s="12"/>
      <c r="X66" s="12"/>
      <c r="Y66" s="12"/>
      <c r="Z66" s="12"/>
    </row>
    <row r="67" spans="1:26" s="8" customFormat="1" ht="15.75">
      <c r="A67" s="10">
        <v>61</v>
      </c>
      <c r="B67" s="18" t="s">
        <v>36</v>
      </c>
      <c r="C67" s="12">
        <f t="shared" si="9"/>
        <v>10</v>
      </c>
      <c r="D67" s="12">
        <v>2</v>
      </c>
      <c r="E67" s="12">
        <f t="shared" ref="E67:H67" si="76">D67</f>
        <v>2</v>
      </c>
      <c r="F67" s="12">
        <f t="shared" si="76"/>
        <v>2</v>
      </c>
      <c r="G67" s="12">
        <f t="shared" si="76"/>
        <v>2</v>
      </c>
      <c r="H67" s="12">
        <f t="shared" si="76"/>
        <v>2</v>
      </c>
      <c r="I67" s="12">
        <f t="shared" si="37"/>
        <v>0</v>
      </c>
      <c r="J67" s="12"/>
      <c r="K67" s="12"/>
      <c r="L67" s="12"/>
      <c r="M67" s="12"/>
      <c r="N67" s="12"/>
      <c r="O67" s="12">
        <f t="shared" si="38"/>
        <v>0</v>
      </c>
      <c r="P67" s="12"/>
      <c r="Q67" s="12"/>
      <c r="R67" s="12"/>
      <c r="S67" s="12"/>
      <c r="T67" s="12"/>
      <c r="U67" s="12">
        <f t="shared" si="24"/>
        <v>0</v>
      </c>
      <c r="V67" s="12"/>
      <c r="W67" s="12"/>
      <c r="X67" s="12"/>
      <c r="Y67" s="12"/>
      <c r="Z67" s="12"/>
    </row>
    <row r="68" spans="1:26" s="8" customFormat="1" ht="15.75">
      <c r="A68" s="10">
        <v>62</v>
      </c>
      <c r="B68" s="18" t="s">
        <v>37</v>
      </c>
      <c r="C68" s="12">
        <f t="shared" si="9"/>
        <v>7</v>
      </c>
      <c r="D68" s="12">
        <v>2</v>
      </c>
      <c r="E68" s="12">
        <f t="shared" ref="E68" si="77">D68</f>
        <v>2</v>
      </c>
      <c r="F68" s="12">
        <v>1</v>
      </c>
      <c r="G68" s="12">
        <v>1</v>
      </c>
      <c r="H68" s="12">
        <v>1</v>
      </c>
      <c r="I68" s="12">
        <f t="shared" si="37"/>
        <v>0</v>
      </c>
      <c r="J68" s="12"/>
      <c r="K68" s="12"/>
      <c r="L68" s="12"/>
      <c r="M68" s="12"/>
      <c r="N68" s="12"/>
      <c r="O68" s="12">
        <f t="shared" si="38"/>
        <v>0</v>
      </c>
      <c r="P68" s="12"/>
      <c r="Q68" s="12"/>
      <c r="R68" s="12"/>
      <c r="S68" s="12"/>
      <c r="T68" s="12"/>
      <c r="U68" s="12">
        <f t="shared" si="24"/>
        <v>0</v>
      </c>
      <c r="V68" s="12"/>
      <c r="W68" s="12"/>
      <c r="X68" s="12"/>
      <c r="Y68" s="12"/>
      <c r="Z68" s="12"/>
    </row>
    <row r="69" spans="1:26" s="8" customFormat="1" ht="15.75">
      <c r="A69" s="10">
        <v>63</v>
      </c>
      <c r="B69" s="24" t="s">
        <v>38</v>
      </c>
      <c r="C69" s="12">
        <f t="shared" si="9"/>
        <v>6</v>
      </c>
      <c r="D69" s="12">
        <v>2</v>
      </c>
      <c r="E69" s="12">
        <v>1</v>
      </c>
      <c r="F69" s="12">
        <f t="shared" ref="F69:H69" si="78">E69</f>
        <v>1</v>
      </c>
      <c r="G69" s="12">
        <f t="shared" si="78"/>
        <v>1</v>
      </c>
      <c r="H69" s="12">
        <f t="shared" si="78"/>
        <v>1</v>
      </c>
      <c r="I69" s="12">
        <f t="shared" si="37"/>
        <v>0</v>
      </c>
      <c r="J69" s="12"/>
      <c r="K69" s="12"/>
      <c r="L69" s="12"/>
      <c r="M69" s="12"/>
      <c r="N69" s="12"/>
      <c r="O69" s="12">
        <f t="shared" si="38"/>
        <v>0</v>
      </c>
      <c r="P69" s="12"/>
      <c r="Q69" s="12"/>
      <c r="R69" s="12"/>
      <c r="S69" s="12"/>
      <c r="T69" s="12"/>
      <c r="U69" s="12">
        <f t="shared" si="24"/>
        <v>0</v>
      </c>
      <c r="V69" s="12"/>
      <c r="W69" s="12"/>
      <c r="X69" s="12"/>
      <c r="Y69" s="12"/>
      <c r="Z69" s="12"/>
    </row>
    <row r="70" spans="1:26" s="8" customFormat="1" ht="15.75">
      <c r="A70" s="10">
        <v>64</v>
      </c>
      <c r="B70" s="24" t="s">
        <v>39</v>
      </c>
      <c r="C70" s="12">
        <f t="shared" si="9"/>
        <v>15</v>
      </c>
      <c r="D70" s="12">
        <v>3</v>
      </c>
      <c r="E70" s="12">
        <f>D70</f>
        <v>3</v>
      </c>
      <c r="F70" s="12">
        <f t="shared" ref="F70:H70" si="79">E70</f>
        <v>3</v>
      </c>
      <c r="G70" s="12">
        <f t="shared" si="79"/>
        <v>3</v>
      </c>
      <c r="H70" s="12">
        <f t="shared" si="79"/>
        <v>3</v>
      </c>
      <c r="I70" s="12">
        <f t="shared" si="37"/>
        <v>0</v>
      </c>
      <c r="J70" s="12"/>
      <c r="K70" s="12"/>
      <c r="L70" s="12"/>
      <c r="M70" s="12"/>
      <c r="N70" s="12"/>
      <c r="O70" s="12">
        <f t="shared" si="38"/>
        <v>1</v>
      </c>
      <c r="P70" s="12"/>
      <c r="Q70" s="12">
        <v>1</v>
      </c>
      <c r="R70" s="12"/>
      <c r="S70" s="12"/>
      <c r="T70" s="12"/>
      <c r="U70" s="12">
        <f t="shared" si="24"/>
        <v>0</v>
      </c>
      <c r="V70" s="12"/>
      <c r="W70" s="12"/>
      <c r="X70" s="12"/>
      <c r="Y70" s="12"/>
      <c r="Z70" s="12"/>
    </row>
  </sheetData>
  <mergeCells count="5">
    <mergeCell ref="C4:H4"/>
    <mergeCell ref="O4:T4"/>
    <mergeCell ref="I4:N4"/>
    <mergeCell ref="U4:Z4"/>
    <mergeCell ref="A2:T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K79"/>
  <sheetViews>
    <sheetView zoomScale="70" zoomScaleNormal="70" workbookViewId="0">
      <selection activeCell="B61" sqref="B61"/>
    </sheetView>
  </sheetViews>
  <sheetFormatPr defaultColWidth="9.7109375" defaultRowHeight="15"/>
  <cols>
    <col min="1" max="1" width="5.5703125" customWidth="1"/>
    <col min="2" max="2" width="43.28515625" customWidth="1"/>
    <col min="3" max="3" width="10.7109375" bestFit="1" customWidth="1"/>
    <col min="4" max="4" width="9" style="99" bestFit="1" customWidth="1"/>
    <col min="5" max="5" width="14.28515625" bestFit="1" customWidth="1"/>
    <col min="6" max="6" width="15.42578125" bestFit="1" customWidth="1"/>
    <col min="7" max="7" width="14.28515625" bestFit="1" customWidth="1"/>
    <col min="8" max="8" width="18.5703125" bestFit="1" customWidth="1"/>
    <col min="9" max="9" width="34.7109375" customWidth="1"/>
    <col min="10" max="10" width="35.28515625" customWidth="1"/>
    <col min="11" max="11" width="23.7109375" customWidth="1"/>
    <col min="12" max="12" width="10.28515625" customWidth="1"/>
    <col min="259" max="259" width="5.5703125" customWidth="1"/>
    <col min="260" max="260" width="43.28515625" customWidth="1"/>
    <col min="261" max="261" width="10.7109375" bestFit="1" customWidth="1"/>
    <col min="262" max="262" width="9" bestFit="1" customWidth="1"/>
    <col min="263" max="263" width="12.28515625" bestFit="1" customWidth="1"/>
    <col min="264" max="264" width="12.42578125" customWidth="1"/>
    <col min="265" max="265" width="34.7109375" customWidth="1"/>
    <col min="266" max="266" width="35.28515625" customWidth="1"/>
    <col min="267" max="267" width="23.7109375" customWidth="1"/>
    <col min="268" max="268" width="10.28515625" customWidth="1"/>
    <col min="515" max="515" width="5.5703125" customWidth="1"/>
    <col min="516" max="516" width="43.28515625" customWidth="1"/>
    <col min="517" max="517" width="10.7109375" bestFit="1" customWidth="1"/>
    <col min="518" max="518" width="9" bestFit="1" customWidth="1"/>
    <col min="519" max="519" width="12.28515625" bestFit="1" customWidth="1"/>
    <col min="520" max="520" width="12.42578125" customWidth="1"/>
    <col min="521" max="521" width="34.7109375" customWidth="1"/>
    <col min="522" max="522" width="35.28515625" customWidth="1"/>
    <col min="523" max="523" width="23.7109375" customWidth="1"/>
    <col min="524" max="524" width="10.28515625" customWidth="1"/>
    <col min="771" max="771" width="5.5703125" customWidth="1"/>
    <col min="772" max="772" width="43.28515625" customWidth="1"/>
    <col min="773" max="773" width="10.7109375" bestFit="1" customWidth="1"/>
    <col min="774" max="774" width="9" bestFit="1" customWidth="1"/>
    <col min="775" max="775" width="12.28515625" bestFit="1" customWidth="1"/>
    <col min="776" max="776" width="12.42578125" customWidth="1"/>
    <col min="777" max="777" width="34.7109375" customWidth="1"/>
    <col min="778" max="778" width="35.28515625" customWidth="1"/>
    <col min="779" max="779" width="23.7109375" customWidth="1"/>
    <col min="780" max="780" width="10.28515625" customWidth="1"/>
    <col min="1027" max="1027" width="5.5703125" customWidth="1"/>
    <col min="1028" max="1028" width="43.28515625" customWidth="1"/>
    <col min="1029" max="1029" width="10.7109375" bestFit="1" customWidth="1"/>
    <col min="1030" max="1030" width="9" bestFit="1" customWidth="1"/>
    <col min="1031" max="1031" width="12.28515625" bestFit="1" customWidth="1"/>
    <col min="1032" max="1032" width="12.42578125" customWidth="1"/>
    <col min="1033" max="1033" width="34.7109375" customWidth="1"/>
    <col min="1034" max="1034" width="35.28515625" customWidth="1"/>
    <col min="1035" max="1035" width="23.7109375" customWidth="1"/>
    <col min="1036" max="1036" width="10.28515625" customWidth="1"/>
    <col min="1283" max="1283" width="5.5703125" customWidth="1"/>
    <col min="1284" max="1284" width="43.28515625" customWidth="1"/>
    <col min="1285" max="1285" width="10.7109375" bestFit="1" customWidth="1"/>
    <col min="1286" max="1286" width="9" bestFit="1" customWidth="1"/>
    <col min="1287" max="1287" width="12.28515625" bestFit="1" customWidth="1"/>
    <col min="1288" max="1288" width="12.42578125" customWidth="1"/>
    <col min="1289" max="1289" width="34.7109375" customWidth="1"/>
    <col min="1290" max="1290" width="35.28515625" customWidth="1"/>
    <col min="1291" max="1291" width="23.7109375" customWidth="1"/>
    <col min="1292" max="1292" width="10.28515625" customWidth="1"/>
    <col min="1539" max="1539" width="5.5703125" customWidth="1"/>
    <col min="1540" max="1540" width="43.28515625" customWidth="1"/>
    <col min="1541" max="1541" width="10.7109375" bestFit="1" customWidth="1"/>
    <col min="1542" max="1542" width="9" bestFit="1" customWidth="1"/>
    <col min="1543" max="1543" width="12.28515625" bestFit="1" customWidth="1"/>
    <col min="1544" max="1544" width="12.42578125" customWidth="1"/>
    <col min="1545" max="1545" width="34.7109375" customWidth="1"/>
    <col min="1546" max="1546" width="35.28515625" customWidth="1"/>
    <col min="1547" max="1547" width="23.7109375" customWidth="1"/>
    <col min="1548" max="1548" width="10.28515625" customWidth="1"/>
    <col min="1795" max="1795" width="5.5703125" customWidth="1"/>
    <col min="1796" max="1796" width="43.28515625" customWidth="1"/>
    <col min="1797" max="1797" width="10.7109375" bestFit="1" customWidth="1"/>
    <col min="1798" max="1798" width="9" bestFit="1" customWidth="1"/>
    <col min="1799" max="1799" width="12.28515625" bestFit="1" customWidth="1"/>
    <col min="1800" max="1800" width="12.42578125" customWidth="1"/>
    <col min="1801" max="1801" width="34.7109375" customWidth="1"/>
    <col min="1802" max="1802" width="35.28515625" customWidth="1"/>
    <col min="1803" max="1803" width="23.7109375" customWidth="1"/>
    <col min="1804" max="1804" width="10.28515625" customWidth="1"/>
    <col min="2051" max="2051" width="5.5703125" customWidth="1"/>
    <col min="2052" max="2052" width="43.28515625" customWidth="1"/>
    <col min="2053" max="2053" width="10.7109375" bestFit="1" customWidth="1"/>
    <col min="2054" max="2054" width="9" bestFit="1" customWidth="1"/>
    <col min="2055" max="2055" width="12.28515625" bestFit="1" customWidth="1"/>
    <col min="2056" max="2056" width="12.42578125" customWidth="1"/>
    <col min="2057" max="2057" width="34.7109375" customWidth="1"/>
    <col min="2058" max="2058" width="35.28515625" customWidth="1"/>
    <col min="2059" max="2059" width="23.7109375" customWidth="1"/>
    <col min="2060" max="2060" width="10.28515625" customWidth="1"/>
    <col min="2307" max="2307" width="5.5703125" customWidth="1"/>
    <col min="2308" max="2308" width="43.28515625" customWidth="1"/>
    <col min="2309" max="2309" width="10.7109375" bestFit="1" customWidth="1"/>
    <col min="2310" max="2310" width="9" bestFit="1" customWidth="1"/>
    <col min="2311" max="2311" width="12.28515625" bestFit="1" customWidth="1"/>
    <col min="2312" max="2312" width="12.42578125" customWidth="1"/>
    <col min="2313" max="2313" width="34.7109375" customWidth="1"/>
    <col min="2314" max="2314" width="35.28515625" customWidth="1"/>
    <col min="2315" max="2315" width="23.7109375" customWidth="1"/>
    <col min="2316" max="2316" width="10.28515625" customWidth="1"/>
    <col min="2563" max="2563" width="5.5703125" customWidth="1"/>
    <col min="2564" max="2564" width="43.28515625" customWidth="1"/>
    <col min="2565" max="2565" width="10.7109375" bestFit="1" customWidth="1"/>
    <col min="2566" max="2566" width="9" bestFit="1" customWidth="1"/>
    <col min="2567" max="2567" width="12.28515625" bestFit="1" customWidth="1"/>
    <col min="2568" max="2568" width="12.42578125" customWidth="1"/>
    <col min="2569" max="2569" width="34.7109375" customWidth="1"/>
    <col min="2570" max="2570" width="35.28515625" customWidth="1"/>
    <col min="2571" max="2571" width="23.7109375" customWidth="1"/>
    <col min="2572" max="2572" width="10.28515625" customWidth="1"/>
    <col min="2819" max="2819" width="5.5703125" customWidth="1"/>
    <col min="2820" max="2820" width="43.28515625" customWidth="1"/>
    <col min="2821" max="2821" width="10.7109375" bestFit="1" customWidth="1"/>
    <col min="2822" max="2822" width="9" bestFit="1" customWidth="1"/>
    <col min="2823" max="2823" width="12.28515625" bestFit="1" customWidth="1"/>
    <col min="2824" max="2824" width="12.42578125" customWidth="1"/>
    <col min="2825" max="2825" width="34.7109375" customWidth="1"/>
    <col min="2826" max="2826" width="35.28515625" customWidth="1"/>
    <col min="2827" max="2827" width="23.7109375" customWidth="1"/>
    <col min="2828" max="2828" width="10.28515625" customWidth="1"/>
    <col min="3075" max="3075" width="5.5703125" customWidth="1"/>
    <col min="3076" max="3076" width="43.28515625" customWidth="1"/>
    <col min="3077" max="3077" width="10.7109375" bestFit="1" customWidth="1"/>
    <col min="3078" max="3078" width="9" bestFit="1" customWidth="1"/>
    <col min="3079" max="3079" width="12.28515625" bestFit="1" customWidth="1"/>
    <col min="3080" max="3080" width="12.42578125" customWidth="1"/>
    <col min="3081" max="3081" width="34.7109375" customWidth="1"/>
    <col min="3082" max="3082" width="35.28515625" customWidth="1"/>
    <col min="3083" max="3083" width="23.7109375" customWidth="1"/>
    <col min="3084" max="3084" width="10.28515625" customWidth="1"/>
    <col min="3331" max="3331" width="5.5703125" customWidth="1"/>
    <col min="3332" max="3332" width="43.28515625" customWidth="1"/>
    <col min="3333" max="3333" width="10.7109375" bestFit="1" customWidth="1"/>
    <col min="3334" max="3334" width="9" bestFit="1" customWidth="1"/>
    <col min="3335" max="3335" width="12.28515625" bestFit="1" customWidth="1"/>
    <col min="3336" max="3336" width="12.42578125" customWidth="1"/>
    <col min="3337" max="3337" width="34.7109375" customWidth="1"/>
    <col min="3338" max="3338" width="35.28515625" customWidth="1"/>
    <col min="3339" max="3339" width="23.7109375" customWidth="1"/>
    <col min="3340" max="3340" width="10.28515625" customWidth="1"/>
    <col min="3587" max="3587" width="5.5703125" customWidth="1"/>
    <col min="3588" max="3588" width="43.28515625" customWidth="1"/>
    <col min="3589" max="3589" width="10.7109375" bestFit="1" customWidth="1"/>
    <col min="3590" max="3590" width="9" bestFit="1" customWidth="1"/>
    <col min="3591" max="3591" width="12.28515625" bestFit="1" customWidth="1"/>
    <col min="3592" max="3592" width="12.42578125" customWidth="1"/>
    <col min="3593" max="3593" width="34.7109375" customWidth="1"/>
    <col min="3594" max="3594" width="35.28515625" customWidth="1"/>
    <col min="3595" max="3595" width="23.7109375" customWidth="1"/>
    <col min="3596" max="3596" width="10.28515625" customWidth="1"/>
    <col min="3843" max="3843" width="5.5703125" customWidth="1"/>
    <col min="3844" max="3844" width="43.28515625" customWidth="1"/>
    <col min="3845" max="3845" width="10.7109375" bestFit="1" customWidth="1"/>
    <col min="3846" max="3846" width="9" bestFit="1" customWidth="1"/>
    <col min="3847" max="3847" width="12.28515625" bestFit="1" customWidth="1"/>
    <col min="3848" max="3848" width="12.42578125" customWidth="1"/>
    <col min="3849" max="3849" width="34.7109375" customWidth="1"/>
    <col min="3850" max="3850" width="35.28515625" customWidth="1"/>
    <col min="3851" max="3851" width="23.7109375" customWidth="1"/>
    <col min="3852" max="3852" width="10.28515625" customWidth="1"/>
    <col min="4099" max="4099" width="5.5703125" customWidth="1"/>
    <col min="4100" max="4100" width="43.28515625" customWidth="1"/>
    <col min="4101" max="4101" width="10.7109375" bestFit="1" customWidth="1"/>
    <col min="4102" max="4102" width="9" bestFit="1" customWidth="1"/>
    <col min="4103" max="4103" width="12.28515625" bestFit="1" customWidth="1"/>
    <col min="4104" max="4104" width="12.42578125" customWidth="1"/>
    <col min="4105" max="4105" width="34.7109375" customWidth="1"/>
    <col min="4106" max="4106" width="35.28515625" customWidth="1"/>
    <col min="4107" max="4107" width="23.7109375" customWidth="1"/>
    <col min="4108" max="4108" width="10.28515625" customWidth="1"/>
    <col min="4355" max="4355" width="5.5703125" customWidth="1"/>
    <col min="4356" max="4356" width="43.28515625" customWidth="1"/>
    <col min="4357" max="4357" width="10.7109375" bestFit="1" customWidth="1"/>
    <col min="4358" max="4358" width="9" bestFit="1" customWidth="1"/>
    <col min="4359" max="4359" width="12.28515625" bestFit="1" customWidth="1"/>
    <col min="4360" max="4360" width="12.42578125" customWidth="1"/>
    <col min="4361" max="4361" width="34.7109375" customWidth="1"/>
    <col min="4362" max="4362" width="35.28515625" customWidth="1"/>
    <col min="4363" max="4363" width="23.7109375" customWidth="1"/>
    <col min="4364" max="4364" width="10.28515625" customWidth="1"/>
    <col min="4611" max="4611" width="5.5703125" customWidth="1"/>
    <col min="4612" max="4612" width="43.28515625" customWidth="1"/>
    <col min="4613" max="4613" width="10.7109375" bestFit="1" customWidth="1"/>
    <col min="4614" max="4614" width="9" bestFit="1" customWidth="1"/>
    <col min="4615" max="4615" width="12.28515625" bestFit="1" customWidth="1"/>
    <col min="4616" max="4616" width="12.42578125" customWidth="1"/>
    <col min="4617" max="4617" width="34.7109375" customWidth="1"/>
    <col min="4618" max="4618" width="35.28515625" customWidth="1"/>
    <col min="4619" max="4619" width="23.7109375" customWidth="1"/>
    <col min="4620" max="4620" width="10.28515625" customWidth="1"/>
    <col min="4867" max="4867" width="5.5703125" customWidth="1"/>
    <col min="4868" max="4868" width="43.28515625" customWidth="1"/>
    <col min="4869" max="4869" width="10.7109375" bestFit="1" customWidth="1"/>
    <col min="4870" max="4870" width="9" bestFit="1" customWidth="1"/>
    <col min="4871" max="4871" width="12.28515625" bestFit="1" customWidth="1"/>
    <col min="4872" max="4872" width="12.42578125" customWidth="1"/>
    <col min="4873" max="4873" width="34.7109375" customWidth="1"/>
    <col min="4874" max="4874" width="35.28515625" customWidth="1"/>
    <col min="4875" max="4875" width="23.7109375" customWidth="1"/>
    <col min="4876" max="4876" width="10.28515625" customWidth="1"/>
    <col min="5123" max="5123" width="5.5703125" customWidth="1"/>
    <col min="5124" max="5124" width="43.28515625" customWidth="1"/>
    <col min="5125" max="5125" width="10.7109375" bestFit="1" customWidth="1"/>
    <col min="5126" max="5126" width="9" bestFit="1" customWidth="1"/>
    <col min="5127" max="5127" width="12.28515625" bestFit="1" customWidth="1"/>
    <col min="5128" max="5128" width="12.42578125" customWidth="1"/>
    <col min="5129" max="5129" width="34.7109375" customWidth="1"/>
    <col min="5130" max="5130" width="35.28515625" customWidth="1"/>
    <col min="5131" max="5131" width="23.7109375" customWidth="1"/>
    <col min="5132" max="5132" width="10.28515625" customWidth="1"/>
    <col min="5379" max="5379" width="5.5703125" customWidth="1"/>
    <col min="5380" max="5380" width="43.28515625" customWidth="1"/>
    <col min="5381" max="5381" width="10.7109375" bestFit="1" customWidth="1"/>
    <col min="5382" max="5382" width="9" bestFit="1" customWidth="1"/>
    <col min="5383" max="5383" width="12.28515625" bestFit="1" customWidth="1"/>
    <col min="5384" max="5384" width="12.42578125" customWidth="1"/>
    <col min="5385" max="5385" width="34.7109375" customWidth="1"/>
    <col min="5386" max="5386" width="35.28515625" customWidth="1"/>
    <col min="5387" max="5387" width="23.7109375" customWidth="1"/>
    <col min="5388" max="5388" width="10.28515625" customWidth="1"/>
    <col min="5635" max="5635" width="5.5703125" customWidth="1"/>
    <col min="5636" max="5636" width="43.28515625" customWidth="1"/>
    <col min="5637" max="5637" width="10.7109375" bestFit="1" customWidth="1"/>
    <col min="5638" max="5638" width="9" bestFit="1" customWidth="1"/>
    <col min="5639" max="5639" width="12.28515625" bestFit="1" customWidth="1"/>
    <col min="5640" max="5640" width="12.42578125" customWidth="1"/>
    <col min="5641" max="5641" width="34.7109375" customWidth="1"/>
    <col min="5642" max="5642" width="35.28515625" customWidth="1"/>
    <col min="5643" max="5643" width="23.7109375" customWidth="1"/>
    <col min="5644" max="5644" width="10.28515625" customWidth="1"/>
    <col min="5891" max="5891" width="5.5703125" customWidth="1"/>
    <col min="5892" max="5892" width="43.28515625" customWidth="1"/>
    <col min="5893" max="5893" width="10.7109375" bestFit="1" customWidth="1"/>
    <col min="5894" max="5894" width="9" bestFit="1" customWidth="1"/>
    <col min="5895" max="5895" width="12.28515625" bestFit="1" customWidth="1"/>
    <col min="5896" max="5896" width="12.42578125" customWidth="1"/>
    <col min="5897" max="5897" width="34.7109375" customWidth="1"/>
    <col min="5898" max="5898" width="35.28515625" customWidth="1"/>
    <col min="5899" max="5899" width="23.7109375" customWidth="1"/>
    <col min="5900" max="5900" width="10.28515625" customWidth="1"/>
    <col min="6147" max="6147" width="5.5703125" customWidth="1"/>
    <col min="6148" max="6148" width="43.28515625" customWidth="1"/>
    <col min="6149" max="6149" width="10.7109375" bestFit="1" customWidth="1"/>
    <col min="6150" max="6150" width="9" bestFit="1" customWidth="1"/>
    <col min="6151" max="6151" width="12.28515625" bestFit="1" customWidth="1"/>
    <col min="6152" max="6152" width="12.42578125" customWidth="1"/>
    <col min="6153" max="6153" width="34.7109375" customWidth="1"/>
    <col min="6154" max="6154" width="35.28515625" customWidth="1"/>
    <col min="6155" max="6155" width="23.7109375" customWidth="1"/>
    <col min="6156" max="6156" width="10.28515625" customWidth="1"/>
    <col min="6403" max="6403" width="5.5703125" customWidth="1"/>
    <col min="6404" max="6404" width="43.28515625" customWidth="1"/>
    <col min="6405" max="6405" width="10.7109375" bestFit="1" customWidth="1"/>
    <col min="6406" max="6406" width="9" bestFit="1" customWidth="1"/>
    <col min="6407" max="6407" width="12.28515625" bestFit="1" customWidth="1"/>
    <col min="6408" max="6408" width="12.42578125" customWidth="1"/>
    <col min="6409" max="6409" width="34.7109375" customWidth="1"/>
    <col min="6410" max="6410" width="35.28515625" customWidth="1"/>
    <col min="6411" max="6411" width="23.7109375" customWidth="1"/>
    <col min="6412" max="6412" width="10.28515625" customWidth="1"/>
    <col min="6659" max="6659" width="5.5703125" customWidth="1"/>
    <col min="6660" max="6660" width="43.28515625" customWidth="1"/>
    <col min="6661" max="6661" width="10.7109375" bestFit="1" customWidth="1"/>
    <col min="6662" max="6662" width="9" bestFit="1" customWidth="1"/>
    <col min="6663" max="6663" width="12.28515625" bestFit="1" customWidth="1"/>
    <col min="6664" max="6664" width="12.42578125" customWidth="1"/>
    <col min="6665" max="6665" width="34.7109375" customWidth="1"/>
    <col min="6666" max="6666" width="35.28515625" customWidth="1"/>
    <col min="6667" max="6667" width="23.7109375" customWidth="1"/>
    <col min="6668" max="6668" width="10.28515625" customWidth="1"/>
    <col min="6915" max="6915" width="5.5703125" customWidth="1"/>
    <col min="6916" max="6916" width="43.28515625" customWidth="1"/>
    <col min="6917" max="6917" width="10.7109375" bestFit="1" customWidth="1"/>
    <col min="6918" max="6918" width="9" bestFit="1" customWidth="1"/>
    <col min="6919" max="6919" width="12.28515625" bestFit="1" customWidth="1"/>
    <col min="6920" max="6920" width="12.42578125" customWidth="1"/>
    <col min="6921" max="6921" width="34.7109375" customWidth="1"/>
    <col min="6922" max="6922" width="35.28515625" customWidth="1"/>
    <col min="6923" max="6923" width="23.7109375" customWidth="1"/>
    <col min="6924" max="6924" width="10.28515625" customWidth="1"/>
    <col min="7171" max="7171" width="5.5703125" customWidth="1"/>
    <col min="7172" max="7172" width="43.28515625" customWidth="1"/>
    <col min="7173" max="7173" width="10.7109375" bestFit="1" customWidth="1"/>
    <col min="7174" max="7174" width="9" bestFit="1" customWidth="1"/>
    <col min="7175" max="7175" width="12.28515625" bestFit="1" customWidth="1"/>
    <col min="7176" max="7176" width="12.42578125" customWidth="1"/>
    <col min="7177" max="7177" width="34.7109375" customWidth="1"/>
    <col min="7178" max="7178" width="35.28515625" customWidth="1"/>
    <col min="7179" max="7179" width="23.7109375" customWidth="1"/>
    <col min="7180" max="7180" width="10.28515625" customWidth="1"/>
    <col min="7427" max="7427" width="5.5703125" customWidth="1"/>
    <col min="7428" max="7428" width="43.28515625" customWidth="1"/>
    <col min="7429" max="7429" width="10.7109375" bestFit="1" customWidth="1"/>
    <col min="7430" max="7430" width="9" bestFit="1" customWidth="1"/>
    <col min="7431" max="7431" width="12.28515625" bestFit="1" customWidth="1"/>
    <col min="7432" max="7432" width="12.42578125" customWidth="1"/>
    <col min="7433" max="7433" width="34.7109375" customWidth="1"/>
    <col min="7434" max="7434" width="35.28515625" customWidth="1"/>
    <col min="7435" max="7435" width="23.7109375" customWidth="1"/>
    <col min="7436" max="7436" width="10.28515625" customWidth="1"/>
    <col min="7683" max="7683" width="5.5703125" customWidth="1"/>
    <col min="7684" max="7684" width="43.28515625" customWidth="1"/>
    <col min="7685" max="7685" width="10.7109375" bestFit="1" customWidth="1"/>
    <col min="7686" max="7686" width="9" bestFit="1" customWidth="1"/>
    <col min="7687" max="7687" width="12.28515625" bestFit="1" customWidth="1"/>
    <col min="7688" max="7688" width="12.42578125" customWidth="1"/>
    <col min="7689" max="7689" width="34.7109375" customWidth="1"/>
    <col min="7690" max="7690" width="35.28515625" customWidth="1"/>
    <col min="7691" max="7691" width="23.7109375" customWidth="1"/>
    <col min="7692" max="7692" width="10.28515625" customWidth="1"/>
    <col min="7939" max="7939" width="5.5703125" customWidth="1"/>
    <col min="7940" max="7940" width="43.28515625" customWidth="1"/>
    <col min="7941" max="7941" width="10.7109375" bestFit="1" customWidth="1"/>
    <col min="7942" max="7942" width="9" bestFit="1" customWidth="1"/>
    <col min="7943" max="7943" width="12.28515625" bestFit="1" customWidth="1"/>
    <col min="7944" max="7944" width="12.42578125" customWidth="1"/>
    <col min="7945" max="7945" width="34.7109375" customWidth="1"/>
    <col min="7946" max="7946" width="35.28515625" customWidth="1"/>
    <col min="7947" max="7947" width="23.7109375" customWidth="1"/>
    <col min="7948" max="7948" width="10.28515625" customWidth="1"/>
    <col min="8195" max="8195" width="5.5703125" customWidth="1"/>
    <col min="8196" max="8196" width="43.28515625" customWidth="1"/>
    <col min="8197" max="8197" width="10.7109375" bestFit="1" customWidth="1"/>
    <col min="8198" max="8198" width="9" bestFit="1" customWidth="1"/>
    <col min="8199" max="8199" width="12.28515625" bestFit="1" customWidth="1"/>
    <col min="8200" max="8200" width="12.42578125" customWidth="1"/>
    <col min="8201" max="8201" width="34.7109375" customWidth="1"/>
    <col min="8202" max="8202" width="35.28515625" customWidth="1"/>
    <col min="8203" max="8203" width="23.7109375" customWidth="1"/>
    <col min="8204" max="8204" width="10.28515625" customWidth="1"/>
    <col min="8451" max="8451" width="5.5703125" customWidth="1"/>
    <col min="8452" max="8452" width="43.28515625" customWidth="1"/>
    <col min="8453" max="8453" width="10.7109375" bestFit="1" customWidth="1"/>
    <col min="8454" max="8454" width="9" bestFit="1" customWidth="1"/>
    <col min="8455" max="8455" width="12.28515625" bestFit="1" customWidth="1"/>
    <col min="8456" max="8456" width="12.42578125" customWidth="1"/>
    <col min="8457" max="8457" width="34.7109375" customWidth="1"/>
    <col min="8458" max="8458" width="35.28515625" customWidth="1"/>
    <col min="8459" max="8459" width="23.7109375" customWidth="1"/>
    <col min="8460" max="8460" width="10.28515625" customWidth="1"/>
    <col min="8707" max="8707" width="5.5703125" customWidth="1"/>
    <col min="8708" max="8708" width="43.28515625" customWidth="1"/>
    <col min="8709" max="8709" width="10.7109375" bestFit="1" customWidth="1"/>
    <col min="8710" max="8710" width="9" bestFit="1" customWidth="1"/>
    <col min="8711" max="8711" width="12.28515625" bestFit="1" customWidth="1"/>
    <col min="8712" max="8712" width="12.42578125" customWidth="1"/>
    <col min="8713" max="8713" width="34.7109375" customWidth="1"/>
    <col min="8714" max="8714" width="35.28515625" customWidth="1"/>
    <col min="8715" max="8715" width="23.7109375" customWidth="1"/>
    <col min="8716" max="8716" width="10.28515625" customWidth="1"/>
    <col min="8963" max="8963" width="5.5703125" customWidth="1"/>
    <col min="8964" max="8964" width="43.28515625" customWidth="1"/>
    <col min="8965" max="8965" width="10.7109375" bestFit="1" customWidth="1"/>
    <col min="8966" max="8966" width="9" bestFit="1" customWidth="1"/>
    <col min="8967" max="8967" width="12.28515625" bestFit="1" customWidth="1"/>
    <col min="8968" max="8968" width="12.42578125" customWidth="1"/>
    <col min="8969" max="8969" width="34.7109375" customWidth="1"/>
    <col min="8970" max="8970" width="35.28515625" customWidth="1"/>
    <col min="8971" max="8971" width="23.7109375" customWidth="1"/>
    <col min="8972" max="8972" width="10.28515625" customWidth="1"/>
    <col min="9219" max="9219" width="5.5703125" customWidth="1"/>
    <col min="9220" max="9220" width="43.28515625" customWidth="1"/>
    <col min="9221" max="9221" width="10.7109375" bestFit="1" customWidth="1"/>
    <col min="9222" max="9222" width="9" bestFit="1" customWidth="1"/>
    <col min="9223" max="9223" width="12.28515625" bestFit="1" customWidth="1"/>
    <col min="9224" max="9224" width="12.42578125" customWidth="1"/>
    <col min="9225" max="9225" width="34.7109375" customWidth="1"/>
    <col min="9226" max="9226" width="35.28515625" customWidth="1"/>
    <col min="9227" max="9227" width="23.7109375" customWidth="1"/>
    <col min="9228" max="9228" width="10.28515625" customWidth="1"/>
    <col min="9475" max="9475" width="5.5703125" customWidth="1"/>
    <col min="9476" max="9476" width="43.28515625" customWidth="1"/>
    <col min="9477" max="9477" width="10.7109375" bestFit="1" customWidth="1"/>
    <col min="9478" max="9478" width="9" bestFit="1" customWidth="1"/>
    <col min="9479" max="9479" width="12.28515625" bestFit="1" customWidth="1"/>
    <col min="9480" max="9480" width="12.42578125" customWidth="1"/>
    <col min="9481" max="9481" width="34.7109375" customWidth="1"/>
    <col min="9482" max="9482" width="35.28515625" customWidth="1"/>
    <col min="9483" max="9483" width="23.7109375" customWidth="1"/>
    <col min="9484" max="9484" width="10.28515625" customWidth="1"/>
    <col min="9731" max="9731" width="5.5703125" customWidth="1"/>
    <col min="9732" max="9732" width="43.28515625" customWidth="1"/>
    <col min="9733" max="9733" width="10.7109375" bestFit="1" customWidth="1"/>
    <col min="9734" max="9734" width="9" bestFit="1" customWidth="1"/>
    <col min="9735" max="9735" width="12.28515625" bestFit="1" customWidth="1"/>
    <col min="9736" max="9736" width="12.42578125" customWidth="1"/>
    <col min="9737" max="9737" width="34.7109375" customWidth="1"/>
    <col min="9738" max="9738" width="35.28515625" customWidth="1"/>
    <col min="9739" max="9739" width="23.7109375" customWidth="1"/>
    <col min="9740" max="9740" width="10.28515625" customWidth="1"/>
    <col min="9987" max="9987" width="5.5703125" customWidth="1"/>
    <col min="9988" max="9988" width="43.28515625" customWidth="1"/>
    <col min="9989" max="9989" width="10.7109375" bestFit="1" customWidth="1"/>
    <col min="9990" max="9990" width="9" bestFit="1" customWidth="1"/>
    <col min="9991" max="9991" width="12.28515625" bestFit="1" customWidth="1"/>
    <col min="9992" max="9992" width="12.42578125" customWidth="1"/>
    <col min="9993" max="9993" width="34.7109375" customWidth="1"/>
    <col min="9994" max="9994" width="35.28515625" customWidth="1"/>
    <col min="9995" max="9995" width="23.7109375" customWidth="1"/>
    <col min="9996" max="9996" width="10.28515625" customWidth="1"/>
    <col min="10243" max="10243" width="5.5703125" customWidth="1"/>
    <col min="10244" max="10244" width="43.28515625" customWidth="1"/>
    <col min="10245" max="10245" width="10.7109375" bestFit="1" customWidth="1"/>
    <col min="10246" max="10246" width="9" bestFit="1" customWidth="1"/>
    <col min="10247" max="10247" width="12.28515625" bestFit="1" customWidth="1"/>
    <col min="10248" max="10248" width="12.42578125" customWidth="1"/>
    <col min="10249" max="10249" width="34.7109375" customWidth="1"/>
    <col min="10250" max="10250" width="35.28515625" customWidth="1"/>
    <col min="10251" max="10251" width="23.7109375" customWidth="1"/>
    <col min="10252" max="10252" width="10.28515625" customWidth="1"/>
    <col min="10499" max="10499" width="5.5703125" customWidth="1"/>
    <col min="10500" max="10500" width="43.28515625" customWidth="1"/>
    <col min="10501" max="10501" width="10.7109375" bestFit="1" customWidth="1"/>
    <col min="10502" max="10502" width="9" bestFit="1" customWidth="1"/>
    <col min="10503" max="10503" width="12.28515625" bestFit="1" customWidth="1"/>
    <col min="10504" max="10504" width="12.42578125" customWidth="1"/>
    <col min="10505" max="10505" width="34.7109375" customWidth="1"/>
    <col min="10506" max="10506" width="35.28515625" customWidth="1"/>
    <col min="10507" max="10507" width="23.7109375" customWidth="1"/>
    <col min="10508" max="10508" width="10.28515625" customWidth="1"/>
    <col min="10755" max="10755" width="5.5703125" customWidth="1"/>
    <col min="10756" max="10756" width="43.28515625" customWidth="1"/>
    <col min="10757" max="10757" width="10.7109375" bestFit="1" customWidth="1"/>
    <col min="10758" max="10758" width="9" bestFit="1" customWidth="1"/>
    <col min="10759" max="10759" width="12.28515625" bestFit="1" customWidth="1"/>
    <col min="10760" max="10760" width="12.42578125" customWidth="1"/>
    <col min="10761" max="10761" width="34.7109375" customWidth="1"/>
    <col min="10762" max="10762" width="35.28515625" customWidth="1"/>
    <col min="10763" max="10763" width="23.7109375" customWidth="1"/>
    <col min="10764" max="10764" width="10.28515625" customWidth="1"/>
    <col min="11011" max="11011" width="5.5703125" customWidth="1"/>
    <col min="11012" max="11012" width="43.28515625" customWidth="1"/>
    <col min="11013" max="11013" width="10.7109375" bestFit="1" customWidth="1"/>
    <col min="11014" max="11014" width="9" bestFit="1" customWidth="1"/>
    <col min="11015" max="11015" width="12.28515625" bestFit="1" customWidth="1"/>
    <col min="11016" max="11016" width="12.42578125" customWidth="1"/>
    <col min="11017" max="11017" width="34.7109375" customWidth="1"/>
    <col min="11018" max="11018" width="35.28515625" customWidth="1"/>
    <col min="11019" max="11019" width="23.7109375" customWidth="1"/>
    <col min="11020" max="11020" width="10.28515625" customWidth="1"/>
    <col min="11267" max="11267" width="5.5703125" customWidth="1"/>
    <col min="11268" max="11268" width="43.28515625" customWidth="1"/>
    <col min="11269" max="11269" width="10.7109375" bestFit="1" customWidth="1"/>
    <col min="11270" max="11270" width="9" bestFit="1" customWidth="1"/>
    <col min="11271" max="11271" width="12.28515625" bestFit="1" customWidth="1"/>
    <col min="11272" max="11272" width="12.42578125" customWidth="1"/>
    <col min="11273" max="11273" width="34.7109375" customWidth="1"/>
    <col min="11274" max="11274" width="35.28515625" customWidth="1"/>
    <col min="11275" max="11275" width="23.7109375" customWidth="1"/>
    <col min="11276" max="11276" width="10.28515625" customWidth="1"/>
    <col min="11523" max="11523" width="5.5703125" customWidth="1"/>
    <col min="11524" max="11524" width="43.28515625" customWidth="1"/>
    <col min="11525" max="11525" width="10.7109375" bestFit="1" customWidth="1"/>
    <col min="11526" max="11526" width="9" bestFit="1" customWidth="1"/>
    <col min="11527" max="11527" width="12.28515625" bestFit="1" customWidth="1"/>
    <col min="11528" max="11528" width="12.42578125" customWidth="1"/>
    <col min="11529" max="11529" width="34.7109375" customWidth="1"/>
    <col min="11530" max="11530" width="35.28515625" customWidth="1"/>
    <col min="11531" max="11531" width="23.7109375" customWidth="1"/>
    <col min="11532" max="11532" width="10.28515625" customWidth="1"/>
    <col min="11779" max="11779" width="5.5703125" customWidth="1"/>
    <col min="11780" max="11780" width="43.28515625" customWidth="1"/>
    <col min="11781" max="11781" width="10.7109375" bestFit="1" customWidth="1"/>
    <col min="11782" max="11782" width="9" bestFit="1" customWidth="1"/>
    <col min="11783" max="11783" width="12.28515625" bestFit="1" customWidth="1"/>
    <col min="11784" max="11784" width="12.42578125" customWidth="1"/>
    <col min="11785" max="11785" width="34.7109375" customWidth="1"/>
    <col min="11786" max="11786" width="35.28515625" customWidth="1"/>
    <col min="11787" max="11787" width="23.7109375" customWidth="1"/>
    <col min="11788" max="11788" width="10.28515625" customWidth="1"/>
    <col min="12035" max="12035" width="5.5703125" customWidth="1"/>
    <col min="12036" max="12036" width="43.28515625" customWidth="1"/>
    <col min="12037" max="12037" width="10.7109375" bestFit="1" customWidth="1"/>
    <col min="12038" max="12038" width="9" bestFit="1" customWidth="1"/>
    <col min="12039" max="12039" width="12.28515625" bestFit="1" customWidth="1"/>
    <col min="12040" max="12040" width="12.42578125" customWidth="1"/>
    <col min="12041" max="12041" width="34.7109375" customWidth="1"/>
    <col min="12042" max="12042" width="35.28515625" customWidth="1"/>
    <col min="12043" max="12043" width="23.7109375" customWidth="1"/>
    <col min="12044" max="12044" width="10.28515625" customWidth="1"/>
    <col min="12291" max="12291" width="5.5703125" customWidth="1"/>
    <col min="12292" max="12292" width="43.28515625" customWidth="1"/>
    <col min="12293" max="12293" width="10.7109375" bestFit="1" customWidth="1"/>
    <col min="12294" max="12294" width="9" bestFit="1" customWidth="1"/>
    <col min="12295" max="12295" width="12.28515625" bestFit="1" customWidth="1"/>
    <col min="12296" max="12296" width="12.42578125" customWidth="1"/>
    <col min="12297" max="12297" width="34.7109375" customWidth="1"/>
    <col min="12298" max="12298" width="35.28515625" customWidth="1"/>
    <col min="12299" max="12299" width="23.7109375" customWidth="1"/>
    <col min="12300" max="12300" width="10.28515625" customWidth="1"/>
    <col min="12547" max="12547" width="5.5703125" customWidth="1"/>
    <col min="12548" max="12548" width="43.28515625" customWidth="1"/>
    <col min="12549" max="12549" width="10.7109375" bestFit="1" customWidth="1"/>
    <col min="12550" max="12550" width="9" bestFit="1" customWidth="1"/>
    <col min="12551" max="12551" width="12.28515625" bestFit="1" customWidth="1"/>
    <col min="12552" max="12552" width="12.42578125" customWidth="1"/>
    <col min="12553" max="12553" width="34.7109375" customWidth="1"/>
    <col min="12554" max="12554" width="35.28515625" customWidth="1"/>
    <col min="12555" max="12555" width="23.7109375" customWidth="1"/>
    <col min="12556" max="12556" width="10.28515625" customWidth="1"/>
    <col min="12803" max="12803" width="5.5703125" customWidth="1"/>
    <col min="12804" max="12804" width="43.28515625" customWidth="1"/>
    <col min="12805" max="12805" width="10.7109375" bestFit="1" customWidth="1"/>
    <col min="12806" max="12806" width="9" bestFit="1" customWidth="1"/>
    <col min="12807" max="12807" width="12.28515625" bestFit="1" customWidth="1"/>
    <col min="12808" max="12808" width="12.42578125" customWidth="1"/>
    <col min="12809" max="12809" width="34.7109375" customWidth="1"/>
    <col min="12810" max="12810" width="35.28515625" customWidth="1"/>
    <col min="12811" max="12811" width="23.7109375" customWidth="1"/>
    <col min="12812" max="12812" width="10.28515625" customWidth="1"/>
    <col min="13059" max="13059" width="5.5703125" customWidth="1"/>
    <col min="13060" max="13060" width="43.28515625" customWidth="1"/>
    <col min="13061" max="13061" width="10.7109375" bestFit="1" customWidth="1"/>
    <col min="13062" max="13062" width="9" bestFit="1" customWidth="1"/>
    <col min="13063" max="13063" width="12.28515625" bestFit="1" customWidth="1"/>
    <col min="13064" max="13064" width="12.42578125" customWidth="1"/>
    <col min="13065" max="13065" width="34.7109375" customWidth="1"/>
    <col min="13066" max="13066" width="35.28515625" customWidth="1"/>
    <col min="13067" max="13067" width="23.7109375" customWidth="1"/>
    <col min="13068" max="13068" width="10.28515625" customWidth="1"/>
    <col min="13315" max="13315" width="5.5703125" customWidth="1"/>
    <col min="13316" max="13316" width="43.28515625" customWidth="1"/>
    <col min="13317" max="13317" width="10.7109375" bestFit="1" customWidth="1"/>
    <col min="13318" max="13318" width="9" bestFit="1" customWidth="1"/>
    <col min="13319" max="13319" width="12.28515625" bestFit="1" customWidth="1"/>
    <col min="13320" max="13320" width="12.42578125" customWidth="1"/>
    <col min="13321" max="13321" width="34.7109375" customWidth="1"/>
    <col min="13322" max="13322" width="35.28515625" customWidth="1"/>
    <col min="13323" max="13323" width="23.7109375" customWidth="1"/>
    <col min="13324" max="13324" width="10.28515625" customWidth="1"/>
    <col min="13571" max="13571" width="5.5703125" customWidth="1"/>
    <col min="13572" max="13572" width="43.28515625" customWidth="1"/>
    <col min="13573" max="13573" width="10.7109375" bestFit="1" customWidth="1"/>
    <col min="13574" max="13574" width="9" bestFit="1" customWidth="1"/>
    <col min="13575" max="13575" width="12.28515625" bestFit="1" customWidth="1"/>
    <col min="13576" max="13576" width="12.42578125" customWidth="1"/>
    <col min="13577" max="13577" width="34.7109375" customWidth="1"/>
    <col min="13578" max="13578" width="35.28515625" customWidth="1"/>
    <col min="13579" max="13579" width="23.7109375" customWidth="1"/>
    <col min="13580" max="13580" width="10.28515625" customWidth="1"/>
    <col min="13827" max="13827" width="5.5703125" customWidth="1"/>
    <col min="13828" max="13828" width="43.28515625" customWidth="1"/>
    <col min="13829" max="13829" width="10.7109375" bestFit="1" customWidth="1"/>
    <col min="13830" max="13830" width="9" bestFit="1" customWidth="1"/>
    <col min="13831" max="13831" width="12.28515625" bestFit="1" customWidth="1"/>
    <col min="13832" max="13832" width="12.42578125" customWidth="1"/>
    <col min="13833" max="13833" width="34.7109375" customWidth="1"/>
    <col min="13834" max="13834" width="35.28515625" customWidth="1"/>
    <col min="13835" max="13835" width="23.7109375" customWidth="1"/>
    <col min="13836" max="13836" width="10.28515625" customWidth="1"/>
    <col min="14083" max="14083" width="5.5703125" customWidth="1"/>
    <col min="14084" max="14084" width="43.28515625" customWidth="1"/>
    <col min="14085" max="14085" width="10.7109375" bestFit="1" customWidth="1"/>
    <col min="14086" max="14086" width="9" bestFit="1" customWidth="1"/>
    <col min="14087" max="14087" width="12.28515625" bestFit="1" customWidth="1"/>
    <col min="14088" max="14088" width="12.42578125" customWidth="1"/>
    <col min="14089" max="14089" width="34.7109375" customWidth="1"/>
    <col min="14090" max="14090" width="35.28515625" customWidth="1"/>
    <col min="14091" max="14091" width="23.7109375" customWidth="1"/>
    <col min="14092" max="14092" width="10.28515625" customWidth="1"/>
    <col min="14339" max="14339" width="5.5703125" customWidth="1"/>
    <col min="14340" max="14340" width="43.28515625" customWidth="1"/>
    <col min="14341" max="14341" width="10.7109375" bestFit="1" customWidth="1"/>
    <col min="14342" max="14342" width="9" bestFit="1" customWidth="1"/>
    <col min="14343" max="14343" width="12.28515625" bestFit="1" customWidth="1"/>
    <col min="14344" max="14344" width="12.42578125" customWidth="1"/>
    <col min="14345" max="14345" width="34.7109375" customWidth="1"/>
    <col min="14346" max="14346" width="35.28515625" customWidth="1"/>
    <col min="14347" max="14347" width="23.7109375" customWidth="1"/>
    <col min="14348" max="14348" width="10.28515625" customWidth="1"/>
    <col min="14595" max="14595" width="5.5703125" customWidth="1"/>
    <col min="14596" max="14596" width="43.28515625" customWidth="1"/>
    <col min="14597" max="14597" width="10.7109375" bestFit="1" customWidth="1"/>
    <col min="14598" max="14598" width="9" bestFit="1" customWidth="1"/>
    <col min="14599" max="14599" width="12.28515625" bestFit="1" customWidth="1"/>
    <col min="14600" max="14600" width="12.42578125" customWidth="1"/>
    <col min="14601" max="14601" width="34.7109375" customWidth="1"/>
    <col min="14602" max="14602" width="35.28515625" customWidth="1"/>
    <col min="14603" max="14603" width="23.7109375" customWidth="1"/>
    <col min="14604" max="14604" width="10.28515625" customWidth="1"/>
    <col min="14851" max="14851" width="5.5703125" customWidth="1"/>
    <col min="14852" max="14852" width="43.28515625" customWidth="1"/>
    <col min="14853" max="14853" width="10.7109375" bestFit="1" customWidth="1"/>
    <col min="14854" max="14854" width="9" bestFit="1" customWidth="1"/>
    <col min="14855" max="14855" width="12.28515625" bestFit="1" customWidth="1"/>
    <col min="14856" max="14856" width="12.42578125" customWidth="1"/>
    <col min="14857" max="14857" width="34.7109375" customWidth="1"/>
    <col min="14858" max="14858" width="35.28515625" customWidth="1"/>
    <col min="14859" max="14859" width="23.7109375" customWidth="1"/>
    <col min="14860" max="14860" width="10.28515625" customWidth="1"/>
    <col min="15107" max="15107" width="5.5703125" customWidth="1"/>
    <col min="15108" max="15108" width="43.28515625" customWidth="1"/>
    <col min="15109" max="15109" width="10.7109375" bestFit="1" customWidth="1"/>
    <col min="15110" max="15110" width="9" bestFit="1" customWidth="1"/>
    <col min="15111" max="15111" width="12.28515625" bestFit="1" customWidth="1"/>
    <col min="15112" max="15112" width="12.42578125" customWidth="1"/>
    <col min="15113" max="15113" width="34.7109375" customWidth="1"/>
    <col min="15114" max="15114" width="35.28515625" customWidth="1"/>
    <col min="15115" max="15115" width="23.7109375" customWidth="1"/>
    <col min="15116" max="15116" width="10.28515625" customWidth="1"/>
    <col min="15363" max="15363" width="5.5703125" customWidth="1"/>
    <col min="15364" max="15364" width="43.28515625" customWidth="1"/>
    <col min="15365" max="15365" width="10.7109375" bestFit="1" customWidth="1"/>
    <col min="15366" max="15366" width="9" bestFit="1" customWidth="1"/>
    <col min="15367" max="15367" width="12.28515625" bestFit="1" customWidth="1"/>
    <col min="15368" max="15368" width="12.42578125" customWidth="1"/>
    <col min="15369" max="15369" width="34.7109375" customWidth="1"/>
    <col min="15370" max="15370" width="35.28515625" customWidth="1"/>
    <col min="15371" max="15371" width="23.7109375" customWidth="1"/>
    <col min="15372" max="15372" width="10.28515625" customWidth="1"/>
    <col min="15619" max="15619" width="5.5703125" customWidth="1"/>
    <col min="15620" max="15620" width="43.28515625" customWidth="1"/>
    <col min="15621" max="15621" width="10.7109375" bestFit="1" customWidth="1"/>
    <col min="15622" max="15622" width="9" bestFit="1" customWidth="1"/>
    <col min="15623" max="15623" width="12.28515625" bestFit="1" customWidth="1"/>
    <col min="15624" max="15624" width="12.42578125" customWidth="1"/>
    <col min="15625" max="15625" width="34.7109375" customWidth="1"/>
    <col min="15626" max="15626" width="35.28515625" customWidth="1"/>
    <col min="15627" max="15627" width="23.7109375" customWidth="1"/>
    <col min="15628" max="15628" width="10.28515625" customWidth="1"/>
    <col min="15875" max="15875" width="5.5703125" customWidth="1"/>
    <col min="15876" max="15876" width="43.28515625" customWidth="1"/>
    <col min="15877" max="15877" width="10.7109375" bestFit="1" customWidth="1"/>
    <col min="15878" max="15878" width="9" bestFit="1" customWidth="1"/>
    <col min="15879" max="15879" width="12.28515625" bestFit="1" customWidth="1"/>
    <col min="15880" max="15880" width="12.42578125" customWidth="1"/>
    <col min="15881" max="15881" width="34.7109375" customWidth="1"/>
    <col min="15882" max="15882" width="35.28515625" customWidth="1"/>
    <col min="15883" max="15883" width="23.7109375" customWidth="1"/>
    <col min="15884" max="15884" width="10.28515625" customWidth="1"/>
    <col min="16131" max="16131" width="5.5703125" customWidth="1"/>
    <col min="16132" max="16132" width="43.28515625" customWidth="1"/>
    <col min="16133" max="16133" width="10.7109375" bestFit="1" customWidth="1"/>
    <col min="16134" max="16134" width="9" bestFit="1" customWidth="1"/>
    <col min="16135" max="16135" width="12.28515625" bestFit="1" customWidth="1"/>
    <col min="16136" max="16136" width="12.42578125" customWidth="1"/>
    <col min="16137" max="16137" width="34.7109375" customWidth="1"/>
    <col min="16138" max="16138" width="35.28515625" customWidth="1"/>
    <col min="16139" max="16139" width="23.7109375" customWidth="1"/>
    <col min="16140" max="16140" width="10.28515625" customWidth="1"/>
  </cols>
  <sheetData>
    <row r="2" spans="1:11" s="89" customFormat="1" ht="14.25">
      <c r="B2" s="89" t="s">
        <v>182</v>
      </c>
      <c r="D2" s="92"/>
    </row>
    <row r="4" spans="1:11" s="127" customFormat="1" ht="33" customHeight="1">
      <c r="A4" s="121" t="s">
        <v>95</v>
      </c>
      <c r="B4" s="122" t="s">
        <v>141</v>
      </c>
      <c r="C4" s="121"/>
      <c r="D4" s="123"/>
      <c r="E4" s="124"/>
      <c r="F4" s="125">
        <f>SUBTOTAL(9,F5:F11)</f>
        <v>7750000</v>
      </c>
      <c r="G4" s="125">
        <f>SUBTOTAL(9,G5:G11)</f>
        <v>7750000</v>
      </c>
      <c r="H4" s="125">
        <f>SUBTOTAL(9,H5:H11)</f>
        <v>0</v>
      </c>
      <c r="I4" s="122"/>
      <c r="J4" s="122"/>
      <c r="K4" s="126"/>
    </row>
    <row r="5" spans="1:11" s="66" customFormat="1">
      <c r="A5" s="61" t="s">
        <v>142</v>
      </c>
      <c r="B5" s="62" t="s">
        <v>143</v>
      </c>
      <c r="C5" s="61"/>
      <c r="D5" s="93"/>
      <c r="E5" s="62"/>
      <c r="F5" s="63">
        <f>SUBTOTAL(9,F6:F11)</f>
        <v>7750000</v>
      </c>
      <c r="G5" s="63">
        <f>F5</f>
        <v>7750000</v>
      </c>
      <c r="H5" s="63"/>
      <c r="I5" s="64"/>
      <c r="J5" s="64"/>
      <c r="K5" s="65"/>
    </row>
    <row r="6" spans="1:11" s="72" customFormat="1" ht="30">
      <c r="A6" s="1" t="s">
        <v>91</v>
      </c>
      <c r="B6" s="67" t="s">
        <v>144</v>
      </c>
      <c r="C6" s="1" t="s">
        <v>145</v>
      </c>
      <c r="D6" s="94">
        <v>0.5</v>
      </c>
      <c r="E6" s="68">
        <v>1300000</v>
      </c>
      <c r="F6" s="69">
        <f>D6*E6</f>
        <v>650000</v>
      </c>
      <c r="G6" s="69"/>
      <c r="H6" s="69"/>
      <c r="I6" s="70" t="s">
        <v>146</v>
      </c>
      <c r="J6" s="70" t="s">
        <v>147</v>
      </c>
      <c r="K6" s="71"/>
    </row>
    <row r="7" spans="1:11" s="72" customFormat="1">
      <c r="A7" s="1" t="s">
        <v>91</v>
      </c>
      <c r="B7" s="67" t="s">
        <v>148</v>
      </c>
      <c r="C7" s="1"/>
      <c r="D7" s="94"/>
      <c r="E7" s="68"/>
      <c r="F7" s="69">
        <f>SUBTOTAL(9,F8:F9)</f>
        <v>6300000</v>
      </c>
      <c r="G7" s="69"/>
      <c r="H7" s="69"/>
      <c r="I7" s="64"/>
      <c r="J7" s="64"/>
      <c r="K7" s="71"/>
    </row>
    <row r="8" spans="1:11" s="72" customFormat="1">
      <c r="A8" s="73"/>
      <c r="B8" s="74" t="s">
        <v>149</v>
      </c>
      <c r="C8" s="73" t="s">
        <v>150</v>
      </c>
      <c r="D8" s="95">
        <v>1</v>
      </c>
      <c r="E8" s="75">
        <f>E32</f>
        <v>5100000</v>
      </c>
      <c r="F8" s="76">
        <f>D8*E8</f>
        <v>5100000</v>
      </c>
      <c r="G8" s="76"/>
      <c r="H8" s="76"/>
      <c r="I8" s="77" t="s">
        <v>151</v>
      </c>
      <c r="J8" s="77"/>
      <c r="K8" s="71"/>
    </row>
    <row r="9" spans="1:11" s="72" customFormat="1">
      <c r="A9" s="73"/>
      <c r="B9" s="74" t="s">
        <v>152</v>
      </c>
      <c r="C9" s="73" t="s">
        <v>145</v>
      </c>
      <c r="D9" s="95">
        <v>1</v>
      </c>
      <c r="E9" s="75">
        <f>E25</f>
        <v>1200000</v>
      </c>
      <c r="F9" s="76">
        <f>D9*E9</f>
        <v>1200000</v>
      </c>
      <c r="G9" s="76"/>
      <c r="H9" s="76"/>
      <c r="I9" s="77" t="s">
        <v>151</v>
      </c>
      <c r="J9" s="77"/>
      <c r="K9" s="71"/>
    </row>
    <row r="10" spans="1:11" s="72" customFormat="1" ht="30">
      <c r="A10" s="1" t="s">
        <v>91</v>
      </c>
      <c r="B10" s="67" t="s">
        <v>153</v>
      </c>
      <c r="C10" s="1" t="s">
        <v>154</v>
      </c>
      <c r="D10" s="94">
        <v>1</v>
      </c>
      <c r="E10" s="69">
        <v>500000</v>
      </c>
      <c r="F10" s="69">
        <f>D10*E10</f>
        <v>500000</v>
      </c>
      <c r="G10" s="69"/>
      <c r="H10" s="69"/>
      <c r="I10" s="70" t="s">
        <v>155</v>
      </c>
      <c r="J10" s="70" t="s">
        <v>156</v>
      </c>
      <c r="K10" s="71"/>
    </row>
    <row r="11" spans="1:11" s="72" customFormat="1" ht="30">
      <c r="A11" s="1" t="s">
        <v>91</v>
      </c>
      <c r="B11" s="67" t="s">
        <v>157</v>
      </c>
      <c r="C11" s="1" t="s">
        <v>158</v>
      </c>
      <c r="D11" s="94">
        <v>1</v>
      </c>
      <c r="E11" s="69">
        <v>300000</v>
      </c>
      <c r="F11" s="69">
        <f>D11*E11</f>
        <v>300000</v>
      </c>
      <c r="G11" s="69"/>
      <c r="H11" s="69"/>
      <c r="I11" s="70" t="s">
        <v>159</v>
      </c>
      <c r="J11" s="70" t="s">
        <v>156</v>
      </c>
      <c r="K11" s="71"/>
    </row>
    <row r="12" spans="1:11" s="130" customFormat="1" ht="28.5">
      <c r="A12" s="121" t="s">
        <v>96</v>
      </c>
      <c r="B12" s="122" t="s">
        <v>160</v>
      </c>
      <c r="C12" s="121" t="s">
        <v>97</v>
      </c>
      <c r="D12" s="123">
        <v>3</v>
      </c>
      <c r="E12" s="128"/>
      <c r="F12" s="125">
        <f>SUBTOTAL(9,F13:F27)</f>
        <v>23400000</v>
      </c>
      <c r="G12" s="125">
        <f>SUBTOTAL(9,G13:G27)</f>
        <v>23400000</v>
      </c>
      <c r="H12" s="125">
        <f>SUBTOTAL(9,H13:H27)</f>
        <v>0</v>
      </c>
      <c r="I12" s="108"/>
      <c r="J12" s="122" t="s">
        <v>161</v>
      </c>
      <c r="K12" s="129"/>
    </row>
    <row r="13" spans="1:11" s="66" customFormat="1" ht="42.75">
      <c r="A13" s="61" t="s">
        <v>162</v>
      </c>
      <c r="B13" s="78" t="s">
        <v>163</v>
      </c>
      <c r="C13" s="61"/>
      <c r="D13" s="93"/>
      <c r="E13" s="62"/>
      <c r="F13" s="63">
        <f>SUBTOTAL(9,F14:F19)</f>
        <v>15000000</v>
      </c>
      <c r="G13" s="63">
        <f>F13</f>
        <v>15000000</v>
      </c>
      <c r="H13" s="63"/>
      <c r="I13" s="64"/>
      <c r="J13" s="64"/>
      <c r="K13" s="65"/>
    </row>
    <row r="14" spans="1:11" s="72" customFormat="1" ht="30">
      <c r="A14" s="1" t="s">
        <v>91</v>
      </c>
      <c r="B14" s="67" t="s">
        <v>144</v>
      </c>
      <c r="C14" s="1" t="s">
        <v>145</v>
      </c>
      <c r="D14" s="94">
        <f>D12</f>
        <v>3</v>
      </c>
      <c r="E14" s="68">
        <f>E6</f>
        <v>1300000</v>
      </c>
      <c r="F14" s="69">
        <f>D14*E14</f>
        <v>3900000</v>
      </c>
      <c r="G14" s="69"/>
      <c r="H14" s="69"/>
      <c r="I14" s="70" t="s">
        <v>146</v>
      </c>
      <c r="J14" s="70" t="s">
        <v>164</v>
      </c>
      <c r="K14" s="71"/>
    </row>
    <row r="15" spans="1:11" s="72" customFormat="1">
      <c r="A15" s="1" t="s">
        <v>91</v>
      </c>
      <c r="B15" s="67" t="s">
        <v>148</v>
      </c>
      <c r="C15" s="1"/>
      <c r="D15" s="94"/>
      <c r="E15" s="68"/>
      <c r="F15" s="69">
        <f>SUBTOTAL(9,F16:F17)</f>
        <v>8700000</v>
      </c>
      <c r="G15" s="69"/>
      <c r="H15" s="69"/>
      <c r="I15" s="64"/>
      <c r="J15" s="64"/>
      <c r="K15" s="71"/>
    </row>
    <row r="16" spans="1:11" s="72" customFormat="1">
      <c r="A16" s="73"/>
      <c r="B16" s="74" t="s">
        <v>149</v>
      </c>
      <c r="C16" s="73" t="s">
        <v>150</v>
      </c>
      <c r="D16" s="95">
        <v>1</v>
      </c>
      <c r="E16" s="75">
        <f>E32</f>
        <v>5100000</v>
      </c>
      <c r="F16" s="76">
        <f>D16*E16</f>
        <v>5100000</v>
      </c>
      <c r="G16" s="76"/>
      <c r="H16" s="76"/>
      <c r="I16" s="77" t="s">
        <v>151</v>
      </c>
      <c r="J16" s="77"/>
      <c r="K16" s="71"/>
    </row>
    <row r="17" spans="1:11" s="72" customFormat="1">
      <c r="A17" s="73"/>
      <c r="B17" s="74" t="s">
        <v>152</v>
      </c>
      <c r="C17" s="73" t="s">
        <v>145</v>
      </c>
      <c r="D17" s="95">
        <v>3</v>
      </c>
      <c r="E17" s="75">
        <f>E33</f>
        <v>1200000</v>
      </c>
      <c r="F17" s="76">
        <f>D17*E17</f>
        <v>3600000</v>
      </c>
      <c r="G17" s="76"/>
      <c r="H17" s="76"/>
      <c r="I17" s="77" t="s">
        <v>151</v>
      </c>
      <c r="J17" s="77"/>
      <c r="K17" s="71"/>
    </row>
    <row r="18" spans="1:11" s="72" customFormat="1" ht="30">
      <c r="A18" s="1" t="s">
        <v>91</v>
      </c>
      <c r="B18" s="67" t="s">
        <v>153</v>
      </c>
      <c r="C18" s="1" t="s">
        <v>154</v>
      </c>
      <c r="D18" s="94">
        <f>D14</f>
        <v>3</v>
      </c>
      <c r="E18" s="69">
        <v>500000</v>
      </c>
      <c r="F18" s="69">
        <f>D18*E18</f>
        <v>1500000</v>
      </c>
      <c r="G18" s="69"/>
      <c r="H18" s="69"/>
      <c r="I18" s="70" t="s">
        <v>155</v>
      </c>
      <c r="J18" s="70" t="str">
        <f>J14</f>
        <v>1 ngày/sản phẩm* 3 sản phẩm* 1 người</v>
      </c>
      <c r="K18" s="71"/>
    </row>
    <row r="19" spans="1:11" s="72" customFormat="1" ht="30">
      <c r="A19" s="1" t="s">
        <v>91</v>
      </c>
      <c r="B19" s="67" t="s">
        <v>157</v>
      </c>
      <c r="C19" s="1" t="s">
        <v>154</v>
      </c>
      <c r="D19" s="94">
        <f>D14</f>
        <v>3</v>
      </c>
      <c r="E19" s="69">
        <v>300000</v>
      </c>
      <c r="F19" s="69">
        <f>D19*E19</f>
        <v>900000</v>
      </c>
      <c r="G19" s="69"/>
      <c r="H19" s="69"/>
      <c r="I19" s="70" t="s">
        <v>159</v>
      </c>
      <c r="J19" s="70" t="str">
        <f>J18</f>
        <v>1 ngày/sản phẩm* 3 sản phẩm* 1 người</v>
      </c>
      <c r="K19" s="71"/>
    </row>
    <row r="20" spans="1:11" s="81" customFormat="1">
      <c r="A20" s="61" t="s">
        <v>165</v>
      </c>
      <c r="B20" s="62" t="s">
        <v>166</v>
      </c>
      <c r="C20" s="61"/>
      <c r="D20" s="96"/>
      <c r="E20" s="63"/>
      <c r="F20" s="63">
        <f>SUBTOTAL(9,F21:F27)</f>
        <v>8400000</v>
      </c>
      <c r="G20" s="63">
        <f>F20</f>
        <v>8400000</v>
      </c>
      <c r="H20" s="63"/>
      <c r="I20" s="79"/>
      <c r="J20" s="79"/>
      <c r="K20" s="80"/>
    </row>
    <row r="21" spans="1:11" s="81" customFormat="1">
      <c r="A21" s="82" t="s">
        <v>167</v>
      </c>
      <c r="B21" s="83" t="s">
        <v>168</v>
      </c>
      <c r="C21" s="82"/>
      <c r="D21" s="97"/>
      <c r="E21" s="83"/>
      <c r="F21" s="84">
        <f>SUBTOTAL(9,F22:F27)</f>
        <v>8400000</v>
      </c>
      <c r="G21" s="84"/>
      <c r="H21" s="84"/>
      <c r="I21" s="85"/>
      <c r="J21" s="85"/>
      <c r="K21" s="80"/>
    </row>
    <row r="22" spans="1:11" s="72" customFormat="1" ht="30">
      <c r="A22" s="1" t="s">
        <v>91</v>
      </c>
      <c r="B22" s="67" t="s">
        <v>144</v>
      </c>
      <c r="C22" s="1" t="s">
        <v>145</v>
      </c>
      <c r="D22" s="94">
        <v>1</v>
      </c>
      <c r="E22" s="68">
        <f>E14</f>
        <v>1300000</v>
      </c>
      <c r="F22" s="69">
        <f>D22*E22</f>
        <v>1300000</v>
      </c>
      <c r="G22" s="69"/>
      <c r="H22" s="69"/>
      <c r="I22" s="70" t="s">
        <v>146</v>
      </c>
      <c r="J22" s="70" t="s">
        <v>169</v>
      </c>
      <c r="K22" s="71"/>
    </row>
    <row r="23" spans="1:11" s="72" customFormat="1">
      <c r="A23" s="1" t="s">
        <v>91</v>
      </c>
      <c r="B23" s="67" t="s">
        <v>148</v>
      </c>
      <c r="C23" s="1"/>
      <c r="D23" s="94"/>
      <c r="E23" s="68"/>
      <c r="F23" s="69">
        <f>SUBTOTAL(9,F24:F25)</f>
        <v>6300000</v>
      </c>
      <c r="G23" s="69"/>
      <c r="H23" s="69"/>
      <c r="I23" s="64"/>
      <c r="J23" s="64"/>
      <c r="K23" s="71"/>
    </row>
    <row r="24" spans="1:11" s="72" customFormat="1">
      <c r="A24" s="73"/>
      <c r="B24" s="74" t="s">
        <v>149</v>
      </c>
      <c r="C24" s="73" t="s">
        <v>150</v>
      </c>
      <c r="D24" s="95">
        <v>1</v>
      </c>
      <c r="E24" s="75">
        <f>E32</f>
        <v>5100000</v>
      </c>
      <c r="F24" s="76">
        <f>D24*E24</f>
        <v>5100000</v>
      </c>
      <c r="G24" s="76"/>
      <c r="H24" s="76"/>
      <c r="I24" s="77" t="s">
        <v>151</v>
      </c>
      <c r="J24" s="77"/>
      <c r="K24" s="71"/>
    </row>
    <row r="25" spans="1:11" s="72" customFormat="1">
      <c r="A25" s="73"/>
      <c r="B25" s="74" t="s">
        <v>152</v>
      </c>
      <c r="C25" s="73" t="s">
        <v>145</v>
      </c>
      <c r="D25" s="95">
        <f>D22</f>
        <v>1</v>
      </c>
      <c r="E25" s="75">
        <f>E33</f>
        <v>1200000</v>
      </c>
      <c r="F25" s="76">
        <f>D25*E25</f>
        <v>1200000</v>
      </c>
      <c r="G25" s="76"/>
      <c r="H25" s="76"/>
      <c r="I25" s="77" t="s">
        <v>151</v>
      </c>
      <c r="J25" s="77"/>
      <c r="K25" s="71"/>
    </row>
    <row r="26" spans="1:11" s="72" customFormat="1" ht="30">
      <c r="A26" s="1" t="s">
        <v>91</v>
      </c>
      <c r="B26" s="67" t="s">
        <v>153</v>
      </c>
      <c r="C26" s="1" t="s">
        <v>154</v>
      </c>
      <c r="D26" s="94">
        <f>D22</f>
        <v>1</v>
      </c>
      <c r="E26" s="69">
        <v>500000</v>
      </c>
      <c r="F26" s="69">
        <f>D26*E26</f>
        <v>500000</v>
      </c>
      <c r="G26" s="69"/>
      <c r="H26" s="69"/>
      <c r="I26" s="70" t="s">
        <v>155</v>
      </c>
      <c r="J26" s="70" t="s">
        <v>169</v>
      </c>
      <c r="K26" s="71"/>
    </row>
    <row r="27" spans="1:11" s="72" customFormat="1" ht="30">
      <c r="A27" s="1" t="s">
        <v>91</v>
      </c>
      <c r="B27" s="67" t="s">
        <v>157</v>
      </c>
      <c r="C27" s="1" t="s">
        <v>154</v>
      </c>
      <c r="D27" s="94">
        <f>D22</f>
        <v>1</v>
      </c>
      <c r="E27" s="69">
        <v>300000</v>
      </c>
      <c r="F27" s="69">
        <f>D27*E27</f>
        <v>300000</v>
      </c>
      <c r="G27" s="69"/>
      <c r="H27" s="69"/>
      <c r="I27" s="70" t="s">
        <v>159</v>
      </c>
      <c r="J27" s="70" t="s">
        <v>169</v>
      </c>
      <c r="K27" s="71"/>
    </row>
    <row r="28" spans="1:11" s="130" customFormat="1" ht="27.75" customHeight="1">
      <c r="A28" s="121" t="s">
        <v>102</v>
      </c>
      <c r="B28" s="122" t="s">
        <v>170</v>
      </c>
      <c r="C28" s="121" t="s">
        <v>97</v>
      </c>
      <c r="D28" s="123">
        <v>3</v>
      </c>
      <c r="E28" s="128"/>
      <c r="F28" s="125">
        <f>SUBTOTAL(9,F29:F43)</f>
        <v>38400000</v>
      </c>
      <c r="G28" s="125">
        <f>SUBTOTAL(9,G29:G43)</f>
        <v>38400000</v>
      </c>
      <c r="H28" s="125">
        <f>SUBTOTAL(9,H29:H43)</f>
        <v>0</v>
      </c>
      <c r="I28" s="108"/>
      <c r="J28" s="122" t="s">
        <v>161</v>
      </c>
      <c r="K28" s="129"/>
    </row>
    <row r="29" spans="1:11" s="66" customFormat="1" ht="28.5">
      <c r="A29" s="61" t="s">
        <v>171</v>
      </c>
      <c r="B29" s="78" t="s">
        <v>172</v>
      </c>
      <c r="C29" s="61"/>
      <c r="D29" s="93"/>
      <c r="E29" s="62"/>
      <c r="F29" s="63">
        <f>SUBTOTAL(9,F30:F35)</f>
        <v>30000000</v>
      </c>
      <c r="G29" s="63">
        <f>F29</f>
        <v>30000000</v>
      </c>
      <c r="H29" s="63"/>
      <c r="I29" s="64"/>
      <c r="J29" s="64"/>
      <c r="K29" s="65"/>
    </row>
    <row r="30" spans="1:11" s="72" customFormat="1" ht="30">
      <c r="A30" s="1" t="s">
        <v>91</v>
      </c>
      <c r="B30" s="67" t="s">
        <v>144</v>
      </c>
      <c r="C30" s="1" t="s">
        <v>145</v>
      </c>
      <c r="D30" s="94">
        <f>D28*2</f>
        <v>6</v>
      </c>
      <c r="E30" s="68">
        <f>E14</f>
        <v>1300000</v>
      </c>
      <c r="F30" s="69">
        <f>D30*E30</f>
        <v>7800000</v>
      </c>
      <c r="G30" s="69"/>
      <c r="H30" s="69"/>
      <c r="I30" s="70" t="s">
        <v>146</v>
      </c>
      <c r="J30" s="70" t="s">
        <v>173</v>
      </c>
      <c r="K30" s="71"/>
    </row>
    <row r="31" spans="1:11" s="72" customFormat="1">
      <c r="A31" s="1" t="s">
        <v>91</v>
      </c>
      <c r="B31" s="67" t="s">
        <v>148</v>
      </c>
      <c r="C31" s="1"/>
      <c r="D31" s="94"/>
      <c r="E31" s="68"/>
      <c r="F31" s="69">
        <f>SUBTOTAL(9,F32:F33)</f>
        <v>17400000</v>
      </c>
      <c r="G31" s="69"/>
      <c r="H31" s="69"/>
      <c r="I31" s="64"/>
      <c r="J31" s="64"/>
      <c r="K31" s="71"/>
    </row>
    <row r="32" spans="1:11" s="72" customFormat="1">
      <c r="A32" s="73"/>
      <c r="B32" s="74" t="s">
        <v>149</v>
      </c>
      <c r="C32" s="73" t="s">
        <v>150</v>
      </c>
      <c r="D32" s="95">
        <v>2</v>
      </c>
      <c r="E32" s="75">
        <f>E48</f>
        <v>5100000</v>
      </c>
      <c r="F32" s="76">
        <f>D32*E32</f>
        <v>10200000</v>
      </c>
      <c r="G32" s="76"/>
      <c r="H32" s="76"/>
      <c r="I32" s="77" t="s">
        <v>151</v>
      </c>
      <c r="J32" s="77"/>
      <c r="K32" s="71"/>
    </row>
    <row r="33" spans="1:11" s="72" customFormat="1">
      <c r="A33" s="73"/>
      <c r="B33" s="74" t="s">
        <v>152</v>
      </c>
      <c r="C33" s="73" t="s">
        <v>145</v>
      </c>
      <c r="D33" s="95">
        <f>D30</f>
        <v>6</v>
      </c>
      <c r="E33" s="75">
        <f>E49</f>
        <v>1200000</v>
      </c>
      <c r="F33" s="76">
        <f>D33*E33</f>
        <v>7200000</v>
      </c>
      <c r="G33" s="76"/>
      <c r="H33" s="76"/>
      <c r="I33" s="77" t="s">
        <v>151</v>
      </c>
      <c r="J33" s="77"/>
      <c r="K33" s="71"/>
    </row>
    <row r="34" spans="1:11" s="72" customFormat="1" ht="30">
      <c r="A34" s="1" t="s">
        <v>91</v>
      </c>
      <c r="B34" s="67" t="s">
        <v>153</v>
      </c>
      <c r="C34" s="1" t="s">
        <v>154</v>
      </c>
      <c r="D34" s="94">
        <f>D30</f>
        <v>6</v>
      </c>
      <c r="E34" s="69">
        <v>500000</v>
      </c>
      <c r="F34" s="69">
        <f>D34*E34</f>
        <v>3000000</v>
      </c>
      <c r="G34" s="69"/>
      <c r="H34" s="69"/>
      <c r="I34" s="70" t="s">
        <v>155</v>
      </c>
      <c r="J34" s="70" t="str">
        <f>J30</f>
        <v>1 ngày/sản phẩm* 3 sản phẩm* 2 người</v>
      </c>
      <c r="K34" s="71"/>
    </row>
    <row r="35" spans="1:11" s="72" customFormat="1" ht="30">
      <c r="A35" s="1" t="s">
        <v>91</v>
      </c>
      <c r="B35" s="67" t="s">
        <v>157</v>
      </c>
      <c r="C35" s="1" t="s">
        <v>154</v>
      </c>
      <c r="D35" s="94">
        <f>D30</f>
        <v>6</v>
      </c>
      <c r="E35" s="69">
        <v>300000</v>
      </c>
      <c r="F35" s="69">
        <f>D35*E35</f>
        <v>1800000</v>
      </c>
      <c r="G35" s="69"/>
      <c r="H35" s="69"/>
      <c r="I35" s="70" t="s">
        <v>159</v>
      </c>
      <c r="J35" s="70" t="str">
        <f>J34</f>
        <v>1 ngày/sản phẩm* 3 sản phẩm* 2 người</v>
      </c>
      <c r="K35" s="71"/>
    </row>
    <row r="36" spans="1:11" s="81" customFormat="1">
      <c r="A36" s="61" t="s">
        <v>174</v>
      </c>
      <c r="B36" s="62" t="s">
        <v>175</v>
      </c>
      <c r="C36" s="61"/>
      <c r="D36" s="96"/>
      <c r="E36" s="63"/>
      <c r="F36" s="63">
        <f>SUBTOTAL(9,F37:F43)</f>
        <v>8400000</v>
      </c>
      <c r="G36" s="63">
        <f>F36</f>
        <v>8400000</v>
      </c>
      <c r="H36" s="63"/>
      <c r="I36" s="79"/>
      <c r="J36" s="79"/>
      <c r="K36" s="80"/>
    </row>
    <row r="37" spans="1:11" s="81" customFormat="1">
      <c r="A37" s="82" t="s">
        <v>176</v>
      </c>
      <c r="B37" s="83" t="s">
        <v>168</v>
      </c>
      <c r="C37" s="82"/>
      <c r="D37" s="97"/>
      <c r="E37" s="83"/>
      <c r="F37" s="84">
        <f>SUBTOTAL(9,F38:F43)</f>
        <v>8400000</v>
      </c>
      <c r="G37" s="84"/>
      <c r="H37" s="84"/>
      <c r="I37" s="85"/>
      <c r="J37" s="85"/>
      <c r="K37" s="80"/>
    </row>
    <row r="38" spans="1:11" s="72" customFormat="1" ht="30">
      <c r="A38" s="1" t="s">
        <v>91</v>
      </c>
      <c r="B38" s="67" t="s">
        <v>144</v>
      </c>
      <c r="C38" s="1" t="s">
        <v>145</v>
      </c>
      <c r="D38" s="94">
        <v>1</v>
      </c>
      <c r="E38" s="68">
        <f>E22</f>
        <v>1300000</v>
      </c>
      <c r="F38" s="69">
        <f>D38*E38</f>
        <v>1300000</v>
      </c>
      <c r="G38" s="69"/>
      <c r="H38" s="69"/>
      <c r="I38" s="70" t="s">
        <v>146</v>
      </c>
      <c r="J38" s="70" t="s">
        <v>169</v>
      </c>
      <c r="K38" s="71"/>
    </row>
    <row r="39" spans="1:11" s="72" customFormat="1">
      <c r="A39" s="1" t="s">
        <v>91</v>
      </c>
      <c r="B39" s="67" t="s">
        <v>148</v>
      </c>
      <c r="C39" s="1"/>
      <c r="D39" s="94"/>
      <c r="E39" s="68"/>
      <c r="F39" s="69">
        <f>SUBTOTAL(9,F40:F41)</f>
        <v>6300000</v>
      </c>
      <c r="G39" s="69"/>
      <c r="H39" s="69"/>
      <c r="I39" s="64"/>
      <c r="J39" s="64"/>
      <c r="K39" s="71"/>
    </row>
    <row r="40" spans="1:11" s="72" customFormat="1">
      <c r="A40" s="73"/>
      <c r="B40" s="74" t="s">
        <v>149</v>
      </c>
      <c r="C40" s="73" t="s">
        <v>150</v>
      </c>
      <c r="D40" s="95">
        <v>1</v>
      </c>
      <c r="E40" s="75">
        <f>E32</f>
        <v>5100000</v>
      </c>
      <c r="F40" s="76">
        <f>D40*E40</f>
        <v>5100000</v>
      </c>
      <c r="G40" s="76"/>
      <c r="H40" s="76"/>
      <c r="I40" s="77" t="s">
        <v>151</v>
      </c>
      <c r="J40" s="77"/>
      <c r="K40" s="71"/>
    </row>
    <row r="41" spans="1:11" s="72" customFormat="1">
      <c r="A41" s="73"/>
      <c r="B41" s="74" t="s">
        <v>152</v>
      </c>
      <c r="C41" s="73" t="s">
        <v>145</v>
      </c>
      <c r="D41" s="95">
        <f>D38</f>
        <v>1</v>
      </c>
      <c r="E41" s="75">
        <f>E33</f>
        <v>1200000</v>
      </c>
      <c r="F41" s="76">
        <f>D41*E41</f>
        <v>1200000</v>
      </c>
      <c r="G41" s="76"/>
      <c r="H41" s="76"/>
      <c r="I41" s="77" t="s">
        <v>151</v>
      </c>
      <c r="J41" s="77"/>
      <c r="K41" s="71"/>
    </row>
    <row r="42" spans="1:11" s="72" customFormat="1" ht="30">
      <c r="A42" s="1" t="s">
        <v>91</v>
      </c>
      <c r="B42" s="67" t="s">
        <v>153</v>
      </c>
      <c r="C42" s="1" t="s">
        <v>154</v>
      </c>
      <c r="D42" s="94">
        <f>D38</f>
        <v>1</v>
      </c>
      <c r="E42" s="69">
        <v>500000</v>
      </c>
      <c r="F42" s="69">
        <f>D42*E42</f>
        <v>500000</v>
      </c>
      <c r="G42" s="69"/>
      <c r="H42" s="69"/>
      <c r="I42" s="70" t="s">
        <v>155</v>
      </c>
      <c r="J42" s="70" t="s">
        <v>169</v>
      </c>
      <c r="K42" s="71"/>
    </row>
    <row r="43" spans="1:11" s="72" customFormat="1" ht="30">
      <c r="A43" s="1" t="s">
        <v>91</v>
      </c>
      <c r="B43" s="67" t="s">
        <v>157</v>
      </c>
      <c r="C43" s="1" t="s">
        <v>154</v>
      </c>
      <c r="D43" s="94">
        <f>D38</f>
        <v>1</v>
      </c>
      <c r="E43" s="69">
        <v>300000</v>
      </c>
      <c r="F43" s="69">
        <f>D43*E43</f>
        <v>300000</v>
      </c>
      <c r="G43" s="69"/>
      <c r="H43" s="69"/>
      <c r="I43" s="70" t="s">
        <v>159</v>
      </c>
      <c r="J43" s="70" t="s">
        <v>169</v>
      </c>
      <c r="K43" s="71"/>
    </row>
    <row r="44" spans="1:11" s="133" customFormat="1" ht="28.5">
      <c r="A44" s="121" t="s">
        <v>106</v>
      </c>
      <c r="B44" s="122" t="s">
        <v>177</v>
      </c>
      <c r="C44" s="121" t="s">
        <v>97</v>
      </c>
      <c r="D44" s="123">
        <v>3</v>
      </c>
      <c r="E44" s="128"/>
      <c r="F44" s="125">
        <f>SUBTOTAL(9,F45:F58)</f>
        <v>60000000</v>
      </c>
      <c r="G44" s="125">
        <f>SUBTOTAL(9,G46:G51)</f>
        <v>0</v>
      </c>
      <c r="H44" s="125">
        <f>SUBTOTAL(9,H46:H51)</f>
        <v>0</v>
      </c>
      <c r="I44" s="131"/>
      <c r="J44" s="122" t="s">
        <v>161</v>
      </c>
      <c r="K44" s="132"/>
    </row>
    <row r="45" spans="1:11" s="66" customFormat="1" ht="28.5">
      <c r="A45" s="86" t="s">
        <v>178</v>
      </c>
      <c r="B45" s="87" t="s">
        <v>193</v>
      </c>
      <c r="C45" s="86"/>
      <c r="D45" s="98"/>
      <c r="E45" s="88"/>
      <c r="F45" s="63">
        <f>SUBTOTAL(9,F46:F51)</f>
        <v>30000000</v>
      </c>
      <c r="G45" s="63"/>
      <c r="H45" s="63"/>
      <c r="I45" s="78"/>
      <c r="J45" s="87"/>
      <c r="K45" s="65"/>
    </row>
    <row r="46" spans="1:11" s="72" customFormat="1" ht="30">
      <c r="A46" s="1" t="s">
        <v>91</v>
      </c>
      <c r="B46" s="67" t="s">
        <v>144</v>
      </c>
      <c r="C46" s="1" t="s">
        <v>145</v>
      </c>
      <c r="D46" s="94">
        <f>3*2</f>
        <v>6</v>
      </c>
      <c r="E46" s="68">
        <v>1300000</v>
      </c>
      <c r="F46" s="69">
        <f>D46*E46</f>
        <v>7800000</v>
      </c>
      <c r="G46" s="69"/>
      <c r="H46" s="69"/>
      <c r="I46" s="70" t="s">
        <v>146</v>
      </c>
      <c r="J46" s="70" t="s">
        <v>173</v>
      </c>
      <c r="K46" s="71"/>
    </row>
    <row r="47" spans="1:11" s="72" customFormat="1">
      <c r="A47" s="1" t="s">
        <v>91</v>
      </c>
      <c r="B47" s="67" t="s">
        <v>148</v>
      </c>
      <c r="C47" s="1"/>
      <c r="D47" s="94"/>
      <c r="E47" s="68"/>
      <c r="F47" s="69">
        <f>SUBTOTAL(9,F48:F49)</f>
        <v>17400000</v>
      </c>
      <c r="G47" s="69"/>
      <c r="H47" s="69"/>
      <c r="I47" s="64"/>
      <c r="J47" s="64"/>
      <c r="K47" s="71"/>
    </row>
    <row r="48" spans="1:11" s="72" customFormat="1">
      <c r="A48" s="73"/>
      <c r="B48" s="74" t="s">
        <v>149</v>
      </c>
      <c r="C48" s="73" t="s">
        <v>150</v>
      </c>
      <c r="D48" s="95">
        <v>2</v>
      </c>
      <c r="E48" s="75">
        <v>5100000</v>
      </c>
      <c r="F48" s="76">
        <f>D48*E48</f>
        <v>10200000</v>
      </c>
      <c r="G48" s="76"/>
      <c r="H48" s="76"/>
      <c r="I48" s="77" t="s">
        <v>151</v>
      </c>
      <c r="J48" s="77"/>
      <c r="K48" s="71"/>
    </row>
    <row r="49" spans="1:11" s="72" customFormat="1">
      <c r="A49" s="73"/>
      <c r="B49" s="74" t="s">
        <v>152</v>
      </c>
      <c r="C49" s="73" t="s">
        <v>145</v>
      </c>
      <c r="D49" s="95">
        <f>D46</f>
        <v>6</v>
      </c>
      <c r="E49" s="75">
        <v>1200000</v>
      </c>
      <c r="F49" s="76">
        <f>D49*E49</f>
        <v>7200000</v>
      </c>
      <c r="G49" s="76"/>
      <c r="H49" s="76"/>
      <c r="I49" s="77" t="s">
        <v>151</v>
      </c>
      <c r="J49" s="77"/>
      <c r="K49" s="71"/>
    </row>
    <row r="50" spans="1:11" s="72" customFormat="1" ht="30">
      <c r="A50" s="1" t="s">
        <v>91</v>
      </c>
      <c r="B50" s="67" t="s">
        <v>153</v>
      </c>
      <c r="C50" s="1" t="s">
        <v>154</v>
      </c>
      <c r="D50" s="94">
        <f>D46</f>
        <v>6</v>
      </c>
      <c r="E50" s="69">
        <v>500000</v>
      </c>
      <c r="F50" s="69">
        <f>D50*E50</f>
        <v>3000000</v>
      </c>
      <c r="G50" s="69"/>
      <c r="H50" s="69"/>
      <c r="I50" s="70" t="s">
        <v>179</v>
      </c>
      <c r="J50" s="70" t="str">
        <f>J46</f>
        <v>1 ngày/sản phẩm* 3 sản phẩm* 2 người</v>
      </c>
      <c r="K50" s="71"/>
    </row>
    <row r="51" spans="1:11" s="72" customFormat="1" ht="30">
      <c r="A51" s="1" t="s">
        <v>91</v>
      </c>
      <c r="B51" s="67" t="s">
        <v>157</v>
      </c>
      <c r="C51" s="1" t="s">
        <v>158</v>
      </c>
      <c r="D51" s="94">
        <f>D46</f>
        <v>6</v>
      </c>
      <c r="E51" s="69">
        <v>300000</v>
      </c>
      <c r="F51" s="69">
        <f>D51*E51</f>
        <v>1800000</v>
      </c>
      <c r="G51" s="69"/>
      <c r="H51" s="69"/>
      <c r="I51" s="70" t="s">
        <v>180</v>
      </c>
      <c r="J51" s="70" t="str">
        <f>J50</f>
        <v>1 ngày/sản phẩm* 3 sản phẩm* 2 người</v>
      </c>
      <c r="K51" s="71"/>
    </row>
    <row r="52" spans="1:11" s="66" customFormat="1" ht="42.75">
      <c r="A52" s="86" t="s">
        <v>181</v>
      </c>
      <c r="B52" s="87" t="s">
        <v>194</v>
      </c>
      <c r="C52" s="86"/>
      <c r="D52" s="98"/>
      <c r="E52" s="88"/>
      <c r="F52" s="63">
        <f>SUBTOTAL(9,F53:F58)</f>
        <v>30000000</v>
      </c>
      <c r="G52" s="63"/>
      <c r="H52" s="63"/>
      <c r="I52" s="78"/>
      <c r="J52" s="87"/>
      <c r="K52" s="65"/>
    </row>
    <row r="53" spans="1:11" s="72" customFormat="1" ht="30">
      <c r="A53" s="1" t="s">
        <v>91</v>
      </c>
      <c r="B53" s="67" t="s">
        <v>144</v>
      </c>
      <c r="C53" s="1" t="s">
        <v>145</v>
      </c>
      <c r="D53" s="94">
        <f>D46</f>
        <v>6</v>
      </c>
      <c r="E53" s="68">
        <v>1300000</v>
      </c>
      <c r="F53" s="69">
        <f>D53*E53</f>
        <v>7800000</v>
      </c>
      <c r="G53" s="69"/>
      <c r="H53" s="69"/>
      <c r="I53" s="70" t="s">
        <v>146</v>
      </c>
      <c r="J53" s="70" t="str">
        <f>J46</f>
        <v>1 ngày/sản phẩm* 3 sản phẩm* 2 người</v>
      </c>
      <c r="K53" s="71"/>
    </row>
    <row r="54" spans="1:11" s="72" customFormat="1">
      <c r="A54" s="1" t="s">
        <v>91</v>
      </c>
      <c r="B54" s="67" t="s">
        <v>148</v>
      </c>
      <c r="C54" s="1"/>
      <c r="D54" s="94"/>
      <c r="E54" s="68"/>
      <c r="F54" s="69">
        <f>SUBTOTAL(9,F55:F56)</f>
        <v>17400000</v>
      </c>
      <c r="G54" s="69"/>
      <c r="H54" s="69"/>
      <c r="I54" s="64"/>
      <c r="J54" s="64"/>
      <c r="K54" s="71"/>
    </row>
    <row r="55" spans="1:11" s="72" customFormat="1">
      <c r="A55" s="73"/>
      <c r="B55" s="74" t="s">
        <v>149</v>
      </c>
      <c r="C55" s="73" t="s">
        <v>150</v>
      </c>
      <c r="D55" s="95">
        <v>2</v>
      </c>
      <c r="E55" s="75">
        <f>E48</f>
        <v>5100000</v>
      </c>
      <c r="F55" s="76">
        <f>D55*E55</f>
        <v>10200000</v>
      </c>
      <c r="G55" s="76"/>
      <c r="H55" s="76"/>
      <c r="I55" s="77" t="s">
        <v>151</v>
      </c>
      <c r="J55" s="77"/>
      <c r="K55" s="71"/>
    </row>
    <row r="56" spans="1:11" s="72" customFormat="1">
      <c r="A56" s="73"/>
      <c r="B56" s="74" t="s">
        <v>152</v>
      </c>
      <c r="C56" s="73" t="s">
        <v>145</v>
      </c>
      <c r="D56" s="95">
        <f>D53</f>
        <v>6</v>
      </c>
      <c r="E56" s="75">
        <v>1200000</v>
      </c>
      <c r="F56" s="76">
        <f>D56*E56</f>
        <v>7200000</v>
      </c>
      <c r="G56" s="76"/>
      <c r="H56" s="76"/>
      <c r="I56" s="77" t="s">
        <v>151</v>
      </c>
      <c r="J56" s="77"/>
      <c r="K56" s="71"/>
    </row>
    <row r="57" spans="1:11" s="72" customFormat="1" ht="30">
      <c r="A57" s="1" t="s">
        <v>91</v>
      </c>
      <c r="B57" s="67" t="s">
        <v>153</v>
      </c>
      <c r="C57" s="1" t="s">
        <v>154</v>
      </c>
      <c r="D57" s="94">
        <f>D53</f>
        <v>6</v>
      </c>
      <c r="E57" s="69">
        <v>500000</v>
      </c>
      <c r="F57" s="69">
        <f>D57*E57</f>
        <v>3000000</v>
      </c>
      <c r="G57" s="69"/>
      <c r="H57" s="69"/>
      <c r="I57" s="70" t="s">
        <v>179</v>
      </c>
      <c r="J57" s="70" t="str">
        <f>J53</f>
        <v>1 ngày/sản phẩm* 3 sản phẩm* 2 người</v>
      </c>
      <c r="K57" s="71"/>
    </row>
    <row r="58" spans="1:11" s="72" customFormat="1" ht="30">
      <c r="A58" s="1" t="s">
        <v>91</v>
      </c>
      <c r="B58" s="67" t="s">
        <v>157</v>
      </c>
      <c r="C58" s="1" t="s">
        <v>158</v>
      </c>
      <c r="D58" s="94">
        <f>D53</f>
        <v>6</v>
      </c>
      <c r="E58" s="69">
        <v>300000</v>
      </c>
      <c r="F58" s="69">
        <f>D58*E58</f>
        <v>1800000</v>
      </c>
      <c r="G58" s="69"/>
      <c r="H58" s="69"/>
      <c r="I58" s="70" t="s">
        <v>180</v>
      </c>
      <c r="J58" s="70" t="str">
        <f>J57</f>
        <v>1 ngày/sản phẩm* 3 sản phẩm* 2 người</v>
      </c>
      <c r="K58" s="71"/>
    </row>
    <row r="59" spans="1:11" s="133" customFormat="1" ht="14.25">
      <c r="A59" s="121" t="s">
        <v>192</v>
      </c>
      <c r="B59" s="122" t="s">
        <v>185</v>
      </c>
      <c r="C59" s="121"/>
      <c r="D59" s="123"/>
      <c r="E59" s="128"/>
      <c r="F59" s="125">
        <f>SUBTOTAL(9,F60:F68)</f>
        <v>21400000</v>
      </c>
      <c r="G59" s="125">
        <f>SUBTOTAL(9,G61:G66)</f>
        <v>0</v>
      </c>
      <c r="H59" s="125">
        <f>SUBTOTAL(9,H61:H66)</f>
        <v>0</v>
      </c>
      <c r="I59" s="131"/>
      <c r="J59" s="122"/>
      <c r="K59" s="132"/>
    </row>
    <row r="60" spans="1:11" s="66" customFormat="1" ht="28.5">
      <c r="A60" s="86" t="s">
        <v>178</v>
      </c>
      <c r="B60" s="87" t="s">
        <v>186</v>
      </c>
      <c r="C60" s="86"/>
      <c r="D60" s="98"/>
      <c r="E60" s="88"/>
      <c r="F60" s="63">
        <f>SUBTOTAL(9,F61:F66)</f>
        <v>8400000</v>
      </c>
      <c r="G60" s="63"/>
      <c r="H60" s="63"/>
      <c r="I60" s="78"/>
      <c r="J60" s="87"/>
      <c r="K60" s="65"/>
    </row>
    <row r="61" spans="1:11" s="72" customFormat="1" ht="30">
      <c r="A61" s="1" t="s">
        <v>91</v>
      </c>
      <c r="B61" s="67" t="s">
        <v>144</v>
      </c>
      <c r="C61" s="1" t="s">
        <v>145</v>
      </c>
      <c r="D61" s="94">
        <v>1</v>
      </c>
      <c r="E61" s="68">
        <v>1300000</v>
      </c>
      <c r="F61" s="69">
        <f>D61*E61</f>
        <v>1300000</v>
      </c>
      <c r="G61" s="69"/>
      <c r="H61" s="69"/>
      <c r="I61" s="70" t="s">
        <v>146</v>
      </c>
      <c r="J61" s="70" t="s">
        <v>187</v>
      </c>
      <c r="K61" s="71"/>
    </row>
    <row r="62" spans="1:11" s="72" customFormat="1">
      <c r="A62" s="1" t="s">
        <v>91</v>
      </c>
      <c r="B62" s="67" t="s">
        <v>148</v>
      </c>
      <c r="C62" s="1"/>
      <c r="D62" s="94"/>
      <c r="E62" s="68"/>
      <c r="F62" s="69">
        <f>SUBTOTAL(9,F63:F64)</f>
        <v>6300000</v>
      </c>
      <c r="G62" s="69"/>
      <c r="H62" s="69"/>
      <c r="I62" s="64"/>
      <c r="J62" s="64"/>
      <c r="K62" s="71"/>
    </row>
    <row r="63" spans="1:11" s="72" customFormat="1">
      <c r="A63" s="73"/>
      <c r="B63" s="74" t="s">
        <v>149</v>
      </c>
      <c r="C63" s="73" t="s">
        <v>150</v>
      </c>
      <c r="D63" s="95">
        <v>1</v>
      </c>
      <c r="E63" s="75">
        <f>E55</f>
        <v>5100000</v>
      </c>
      <c r="F63" s="76">
        <f>D63*E63</f>
        <v>5100000</v>
      </c>
      <c r="G63" s="76"/>
      <c r="H63" s="76"/>
      <c r="I63" s="77" t="s">
        <v>151</v>
      </c>
      <c r="J63" s="77"/>
      <c r="K63" s="71"/>
    </row>
    <row r="64" spans="1:11" s="72" customFormat="1">
      <c r="A64" s="73"/>
      <c r="B64" s="74" t="s">
        <v>152</v>
      </c>
      <c r="C64" s="73" t="s">
        <v>145</v>
      </c>
      <c r="D64" s="95">
        <f>D61</f>
        <v>1</v>
      </c>
      <c r="E64" s="75">
        <v>1200000</v>
      </c>
      <c r="F64" s="76">
        <f>D64*E64</f>
        <v>1200000</v>
      </c>
      <c r="G64" s="76"/>
      <c r="H64" s="76"/>
      <c r="I64" s="77" t="s">
        <v>151</v>
      </c>
      <c r="J64" s="77"/>
      <c r="K64" s="71"/>
    </row>
    <row r="65" spans="1:11" s="72" customFormat="1" ht="30">
      <c r="A65" s="1" t="s">
        <v>91</v>
      </c>
      <c r="B65" s="67" t="s">
        <v>153</v>
      </c>
      <c r="C65" s="1" t="s">
        <v>154</v>
      </c>
      <c r="D65" s="94">
        <v>1</v>
      </c>
      <c r="E65" s="69">
        <v>500000</v>
      </c>
      <c r="F65" s="69">
        <f>D65*E65</f>
        <v>500000</v>
      </c>
      <c r="G65" s="69"/>
      <c r="H65" s="69"/>
      <c r="I65" s="70" t="s">
        <v>179</v>
      </c>
      <c r="J65" s="70" t="str">
        <f>J61</f>
        <v>1 ngày/sản phẩm* 1 sản phẩm* 1 người</v>
      </c>
      <c r="K65" s="71"/>
    </row>
    <row r="66" spans="1:11" s="72" customFormat="1" ht="30">
      <c r="A66" s="1" t="s">
        <v>91</v>
      </c>
      <c r="B66" s="67" t="s">
        <v>157</v>
      </c>
      <c r="C66" s="1" t="s">
        <v>158</v>
      </c>
      <c r="D66" s="94">
        <v>1</v>
      </c>
      <c r="E66" s="69">
        <v>300000</v>
      </c>
      <c r="F66" s="69">
        <f>D66*E66</f>
        <v>300000</v>
      </c>
      <c r="G66" s="69"/>
      <c r="H66" s="69"/>
      <c r="I66" s="70" t="s">
        <v>180</v>
      </c>
      <c r="J66" s="70" t="str">
        <f>J65</f>
        <v>1 ngày/sản phẩm* 1 sản phẩm* 1 người</v>
      </c>
      <c r="K66" s="71"/>
    </row>
    <row r="67" spans="1:11" s="66" customFormat="1" ht="14.25">
      <c r="A67" s="86" t="s">
        <v>181</v>
      </c>
      <c r="B67" s="87" t="s">
        <v>188</v>
      </c>
      <c r="C67" s="86"/>
      <c r="D67" s="98"/>
      <c r="E67" s="88"/>
      <c r="F67" s="63">
        <f>SUBTOTAL(9,F68:F68)</f>
        <v>13000000</v>
      </c>
      <c r="G67" s="63"/>
      <c r="H67" s="63"/>
      <c r="I67" s="78"/>
      <c r="J67" s="87"/>
      <c r="K67" s="65"/>
    </row>
    <row r="68" spans="1:11" s="72" customFormat="1" ht="30">
      <c r="A68" s="1" t="s">
        <v>91</v>
      </c>
      <c r="B68" s="67" t="s">
        <v>144</v>
      </c>
      <c r="C68" s="1" t="s">
        <v>145</v>
      </c>
      <c r="D68" s="94">
        <v>10</v>
      </c>
      <c r="E68" s="68">
        <v>1300000</v>
      </c>
      <c r="F68" s="69">
        <f>D68*E68</f>
        <v>13000000</v>
      </c>
      <c r="G68" s="69"/>
      <c r="H68" s="69"/>
      <c r="I68" s="70" t="s">
        <v>146</v>
      </c>
      <c r="J68" s="70" t="s">
        <v>198</v>
      </c>
      <c r="K68" s="71"/>
    </row>
    <row r="69" spans="1:11" s="133" customFormat="1" ht="14.25">
      <c r="A69" s="121" t="s">
        <v>106</v>
      </c>
      <c r="B69" s="122" t="s">
        <v>189</v>
      </c>
      <c r="C69" s="121"/>
      <c r="D69" s="123"/>
      <c r="E69" s="128"/>
      <c r="F69" s="125">
        <f>SUBTOTAL(9,F70:F78)</f>
        <v>44400000</v>
      </c>
      <c r="G69" s="125">
        <f>SUBTOTAL(9,G71:G76)</f>
        <v>0</v>
      </c>
      <c r="H69" s="125">
        <f>SUBTOTAL(9,H71:H76)</f>
        <v>0</v>
      </c>
      <c r="I69" s="131"/>
      <c r="J69" s="122"/>
      <c r="K69" s="132"/>
    </row>
    <row r="70" spans="1:11" s="66" customFormat="1" ht="28.5">
      <c r="A70" s="86" t="s">
        <v>178</v>
      </c>
      <c r="B70" s="87" t="s">
        <v>191</v>
      </c>
      <c r="C70" s="86"/>
      <c r="D70" s="98"/>
      <c r="E70" s="88"/>
      <c r="F70" s="63">
        <f>SUBTOTAL(9,F71:F76)</f>
        <v>18400000</v>
      </c>
      <c r="G70" s="63"/>
      <c r="H70" s="63"/>
      <c r="I70" s="78"/>
      <c r="J70" s="87"/>
      <c r="K70" s="65"/>
    </row>
    <row r="71" spans="1:11" s="72" customFormat="1" ht="30">
      <c r="A71" s="1" t="s">
        <v>91</v>
      </c>
      <c r="B71" s="67" t="s">
        <v>144</v>
      </c>
      <c r="C71" s="1" t="s">
        <v>145</v>
      </c>
      <c r="D71" s="94">
        <v>2</v>
      </c>
      <c r="E71" s="68">
        <v>1300000</v>
      </c>
      <c r="F71" s="69">
        <f>D71*E71</f>
        <v>2600000</v>
      </c>
      <c r="G71" s="69"/>
      <c r="H71" s="69"/>
      <c r="I71" s="70" t="s">
        <v>146</v>
      </c>
      <c r="J71" s="70" t="s">
        <v>190</v>
      </c>
      <c r="K71" s="71"/>
    </row>
    <row r="72" spans="1:11" s="72" customFormat="1">
      <c r="A72" s="1" t="s">
        <v>91</v>
      </c>
      <c r="B72" s="67" t="s">
        <v>148</v>
      </c>
      <c r="C72" s="1"/>
      <c r="D72" s="94"/>
      <c r="E72" s="68"/>
      <c r="F72" s="69">
        <f>SUBTOTAL(9,F73:F74)</f>
        <v>12600000</v>
      </c>
      <c r="G72" s="69"/>
      <c r="H72" s="69"/>
      <c r="I72" s="64"/>
      <c r="J72" s="64"/>
      <c r="K72" s="71"/>
    </row>
    <row r="73" spans="1:11" s="72" customFormat="1">
      <c r="A73" s="73"/>
      <c r="B73" s="74" t="s">
        <v>149</v>
      </c>
      <c r="C73" s="73" t="s">
        <v>150</v>
      </c>
      <c r="D73" s="95">
        <v>2</v>
      </c>
      <c r="E73" s="75">
        <f>E63</f>
        <v>5100000</v>
      </c>
      <c r="F73" s="76">
        <f>D73*E73</f>
        <v>10200000</v>
      </c>
      <c r="G73" s="76"/>
      <c r="H73" s="76"/>
      <c r="I73" s="77" t="s">
        <v>151</v>
      </c>
      <c r="J73" s="77"/>
      <c r="K73" s="71"/>
    </row>
    <row r="74" spans="1:11" s="72" customFormat="1">
      <c r="A74" s="73"/>
      <c r="B74" s="74" t="s">
        <v>152</v>
      </c>
      <c r="C74" s="73" t="s">
        <v>145</v>
      </c>
      <c r="D74" s="95">
        <f>D71</f>
        <v>2</v>
      </c>
      <c r="E74" s="75">
        <v>1200000</v>
      </c>
      <c r="F74" s="76">
        <f>D74*E74</f>
        <v>2400000</v>
      </c>
      <c r="G74" s="76"/>
      <c r="H74" s="76"/>
      <c r="I74" s="77" t="s">
        <v>151</v>
      </c>
      <c r="J74" s="77"/>
      <c r="K74" s="71"/>
    </row>
    <row r="75" spans="1:11" s="72" customFormat="1" ht="30">
      <c r="A75" s="1" t="s">
        <v>91</v>
      </c>
      <c r="B75" s="67" t="s">
        <v>153</v>
      </c>
      <c r="C75" s="1" t="s">
        <v>154</v>
      </c>
      <c r="D75" s="94">
        <f>D71*2</f>
        <v>4</v>
      </c>
      <c r="E75" s="69">
        <v>500000</v>
      </c>
      <c r="F75" s="69">
        <f>D75*E75</f>
        <v>2000000</v>
      </c>
      <c r="G75" s="69"/>
      <c r="H75" s="69"/>
      <c r="I75" s="70" t="s">
        <v>179</v>
      </c>
      <c r="J75" s="70" t="str">
        <f>J71</f>
        <v>1 ngày/sản phẩm* 1 sản phẩm* 2 người</v>
      </c>
      <c r="K75" s="71"/>
    </row>
    <row r="76" spans="1:11" s="72" customFormat="1" ht="30">
      <c r="A76" s="1" t="s">
        <v>91</v>
      </c>
      <c r="B76" s="67" t="s">
        <v>157</v>
      </c>
      <c r="C76" s="1" t="s">
        <v>158</v>
      </c>
      <c r="D76" s="94">
        <f>D75</f>
        <v>4</v>
      </c>
      <c r="E76" s="69">
        <v>300000</v>
      </c>
      <c r="F76" s="69">
        <f>D76*E76</f>
        <v>1200000</v>
      </c>
      <c r="G76" s="69"/>
      <c r="H76" s="69"/>
      <c r="I76" s="70" t="s">
        <v>180</v>
      </c>
      <c r="J76" s="70" t="str">
        <f>J75</f>
        <v>1 ngày/sản phẩm* 1 sản phẩm* 2 người</v>
      </c>
      <c r="K76" s="71"/>
    </row>
    <row r="77" spans="1:11" s="66" customFormat="1" ht="14.25">
      <c r="A77" s="86" t="s">
        <v>181</v>
      </c>
      <c r="B77" s="87" t="s">
        <v>188</v>
      </c>
      <c r="C77" s="86"/>
      <c r="D77" s="98"/>
      <c r="E77" s="88"/>
      <c r="F77" s="63">
        <f>SUBTOTAL(9,F78:F78)</f>
        <v>26000000</v>
      </c>
      <c r="G77" s="63"/>
      <c r="H77" s="63"/>
      <c r="I77" s="78"/>
      <c r="J77" s="87"/>
      <c r="K77" s="65"/>
    </row>
    <row r="78" spans="1:11" s="72" customFormat="1" ht="30">
      <c r="A78" s="1" t="s">
        <v>91</v>
      </c>
      <c r="B78" s="67" t="s">
        <v>144</v>
      </c>
      <c r="C78" s="1" t="s">
        <v>145</v>
      </c>
      <c r="D78" s="94">
        <v>20</v>
      </c>
      <c r="E78" s="68">
        <v>1300000</v>
      </c>
      <c r="F78" s="69">
        <f>D78*E78</f>
        <v>26000000</v>
      </c>
      <c r="G78" s="69"/>
      <c r="H78" s="69"/>
      <c r="I78" s="70" t="s">
        <v>146</v>
      </c>
      <c r="J78" s="70" t="s">
        <v>197</v>
      </c>
      <c r="K78" s="71"/>
    </row>
    <row r="79" spans="1:11">
      <c r="D79" s="99" t="s">
        <v>196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H10"/>
  <sheetViews>
    <sheetView zoomScale="55" zoomScaleNormal="55" workbookViewId="0">
      <selection activeCell="D14" sqref="D14"/>
    </sheetView>
  </sheetViews>
  <sheetFormatPr defaultRowHeight="15"/>
  <cols>
    <col min="2" max="2" width="28.140625" customWidth="1"/>
    <col min="3" max="8" width="21.5703125" customWidth="1"/>
  </cols>
  <sheetData>
    <row r="2" spans="1:8" ht="15.75" thickBot="1"/>
    <row r="3" spans="1:8" ht="38.25" thickBot="1">
      <c r="A3" s="149" t="s">
        <v>204</v>
      </c>
      <c r="B3" s="150" t="s">
        <v>205</v>
      </c>
      <c r="C3" s="150" t="s">
        <v>9</v>
      </c>
      <c r="D3" s="150">
        <v>2026</v>
      </c>
      <c r="E3" s="150">
        <v>2027</v>
      </c>
      <c r="F3" s="150">
        <v>2028</v>
      </c>
      <c r="G3" s="150">
        <v>2029</v>
      </c>
      <c r="H3" s="150">
        <v>2030</v>
      </c>
    </row>
    <row r="4" spans="1:8" ht="38.25" thickBot="1">
      <c r="A4" s="151">
        <v>1</v>
      </c>
      <c r="B4" s="152" t="s">
        <v>127</v>
      </c>
      <c r="C4" s="153">
        <v>42448</v>
      </c>
      <c r="D4" s="153">
        <v>8329.6</v>
      </c>
      <c r="E4" s="153">
        <v>8529.6</v>
      </c>
      <c r="F4" s="153">
        <v>8529.6</v>
      </c>
      <c r="G4" s="153">
        <v>8529.6</v>
      </c>
      <c r="H4" s="153">
        <v>8529.6</v>
      </c>
    </row>
    <row r="5" spans="1:8" ht="57" thickBot="1">
      <c r="A5" s="151">
        <v>2</v>
      </c>
      <c r="B5" s="152" t="s">
        <v>4</v>
      </c>
      <c r="C5" s="153">
        <v>87670</v>
      </c>
      <c r="D5" s="153">
        <v>17534</v>
      </c>
      <c r="E5" s="153">
        <v>17534</v>
      </c>
      <c r="F5" s="153">
        <v>17534</v>
      </c>
      <c r="G5" s="153">
        <v>17534</v>
      </c>
      <c r="H5" s="153">
        <v>17534</v>
      </c>
    </row>
    <row r="6" spans="1:8" ht="57" thickBot="1">
      <c r="A6" s="151">
        <v>3</v>
      </c>
      <c r="B6" s="152" t="s">
        <v>128</v>
      </c>
      <c r="C6" s="153">
        <v>6000</v>
      </c>
      <c r="D6" s="153">
        <v>1200</v>
      </c>
      <c r="E6" s="153">
        <v>1200</v>
      </c>
      <c r="F6" s="153">
        <v>1200</v>
      </c>
      <c r="G6" s="153">
        <v>1200</v>
      </c>
      <c r="H6" s="153">
        <v>1200</v>
      </c>
    </row>
    <row r="7" spans="1:8" ht="38.25" thickBot="1">
      <c r="A7" s="151">
        <v>4</v>
      </c>
      <c r="B7" s="152" t="s">
        <v>206</v>
      </c>
      <c r="C7" s="153">
        <v>8500</v>
      </c>
      <c r="D7" s="154">
        <v>0</v>
      </c>
      <c r="E7" s="153">
        <v>2175</v>
      </c>
      <c r="F7" s="153">
        <v>2175</v>
      </c>
      <c r="G7" s="153">
        <v>2075</v>
      </c>
      <c r="H7" s="153">
        <v>2075</v>
      </c>
    </row>
    <row r="8" spans="1:8" ht="19.5" thickBot="1">
      <c r="A8" s="151"/>
      <c r="B8" s="155" t="s">
        <v>207</v>
      </c>
      <c r="C8" s="156">
        <f>SUM(C4:C7)</f>
        <v>144618</v>
      </c>
      <c r="D8" s="156">
        <f t="shared" ref="D8:H8" si="0">SUM(D4:D7)</f>
        <v>27063.599999999999</v>
      </c>
      <c r="E8" s="156">
        <f t="shared" si="0"/>
        <v>29438.6</v>
      </c>
      <c r="F8" s="156">
        <f t="shared" si="0"/>
        <v>29438.6</v>
      </c>
      <c r="G8" s="156">
        <f t="shared" si="0"/>
        <v>29338.6</v>
      </c>
      <c r="H8" s="156">
        <f t="shared" si="0"/>
        <v>29338.6</v>
      </c>
    </row>
    <row r="10" spans="1:8" ht="18.75">
      <c r="C10" s="15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0" sqref="E20"/>
    </sheetView>
  </sheetViews>
  <sheetFormatPr defaultRowHeight="1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Dự toán</vt:lpstr>
      <vt:lpstr>Tổng hợp sản phẩm</vt:lpstr>
      <vt:lpstr>dự toán chi tiết chi hỗ triển k</vt:lpstr>
      <vt:lpstr>Sheet2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Đức</dc:creator>
  <cp:lastModifiedBy>win7</cp:lastModifiedBy>
  <dcterms:created xsi:type="dcterms:W3CDTF">2026-04-03T03:15:48Z</dcterms:created>
  <dcterms:modified xsi:type="dcterms:W3CDTF">2026-06-20T22:47:27Z</dcterms:modified>
</cp:coreProperties>
</file>